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 activeTab="9"/>
  </bookViews>
  <sheets>
    <sheet name="Шенкурская СШ" sheetId="1" r:id="rId1"/>
    <sheet name="Ровдинская СШ" sheetId="2" r:id="rId2"/>
    <sheet name="Боровская ОШ" sheetId="3" r:id="rId3"/>
    <sheet name="Наводовская ОШ" sheetId="4" r:id="rId4"/>
    <sheet name="Устьпаденьгская ОШ" sheetId="8" r:id="rId5"/>
    <sheet name="Шеговарская СШ" sheetId="9" r:id="rId6"/>
    <sheet name="ДШИ" sheetId="5" r:id="rId7"/>
    <sheet name="Дкис" sheetId="6" r:id="rId8"/>
    <sheet name="Музей" sheetId="7" r:id="rId9"/>
    <sheet name="Ваганочка" sheetId="10" r:id="rId10"/>
  </sheets>
  <externalReferences>
    <externalReference r:id="rId11"/>
  </externalReferences>
  <calcPr calcId="125725"/>
</workbook>
</file>

<file path=xl/calcChain.xml><?xml version="1.0" encoding="utf-8"?>
<calcChain xmlns="http://schemas.openxmlformats.org/spreadsheetml/2006/main">
  <c r="F30" i="10"/>
  <c r="E30"/>
  <c r="D30"/>
  <c r="F14" i="7"/>
  <c r="E14"/>
  <c r="D14"/>
  <c r="F43" i="6"/>
  <c r="E43"/>
  <c r="D43"/>
  <c r="F19" i="5"/>
  <c r="E19"/>
  <c r="D19"/>
  <c r="F47" i="9"/>
  <c r="E47"/>
  <c r="D47"/>
  <c r="F24" i="8"/>
  <c r="E24"/>
  <c r="D24"/>
  <c r="F19" i="4"/>
  <c r="E19"/>
  <c r="D19"/>
  <c r="F12" i="8"/>
  <c r="F13"/>
  <c r="F14"/>
  <c r="F15"/>
  <c r="F16"/>
  <c r="F17"/>
  <c r="F18"/>
  <c r="F19"/>
  <c r="F20"/>
  <c r="F21"/>
  <c r="F22"/>
  <c r="F23"/>
  <c r="F11"/>
  <c r="G40" i="9"/>
  <c r="F40"/>
  <c r="E40"/>
  <c r="D40"/>
  <c r="C40"/>
  <c r="B40"/>
  <c r="G39"/>
  <c r="F39"/>
  <c r="E39"/>
  <c r="D39"/>
  <c r="C39"/>
  <c r="B39"/>
  <c r="G38"/>
  <c r="F38"/>
  <c r="E38"/>
  <c r="D38"/>
  <c r="C38"/>
  <c r="B38"/>
  <c r="G37"/>
  <c r="F37"/>
  <c r="E37"/>
  <c r="D37"/>
  <c r="C37"/>
  <c r="B37"/>
  <c r="G36"/>
  <c r="F36"/>
  <c r="E36"/>
  <c r="D36"/>
  <c r="C36"/>
  <c r="B36"/>
  <c r="G35"/>
  <c r="F35"/>
  <c r="E35"/>
  <c r="D35"/>
  <c r="C35"/>
  <c r="B35"/>
  <c r="G34"/>
  <c r="F34"/>
  <c r="E34"/>
  <c r="D34"/>
  <c r="C34"/>
  <c r="B34"/>
  <c r="G33"/>
  <c r="F33"/>
  <c r="E33"/>
  <c r="D33"/>
  <c r="C33"/>
  <c r="B33"/>
  <c r="G32"/>
  <c r="F32"/>
  <c r="E32"/>
  <c r="D32"/>
  <c r="C32"/>
  <c r="B32"/>
  <c r="G31"/>
  <c r="F31"/>
  <c r="E31"/>
  <c r="D31"/>
  <c r="C31"/>
  <c r="B31"/>
  <c r="G30"/>
  <c r="F30"/>
  <c r="E30"/>
  <c r="D30"/>
  <c r="C30"/>
  <c r="B30"/>
  <c r="G29"/>
  <c r="F29"/>
  <c r="E29"/>
  <c r="D29"/>
  <c r="C29"/>
  <c r="B29"/>
  <c r="G28"/>
  <c r="F28"/>
  <c r="E28"/>
  <c r="D28"/>
  <c r="C28"/>
  <c r="B28"/>
  <c r="G27"/>
  <c r="F27"/>
  <c r="E27"/>
  <c r="D27"/>
  <c r="C27"/>
  <c r="B27"/>
  <c r="G26"/>
  <c r="F26"/>
  <c r="E26"/>
  <c r="D26"/>
  <c r="C26"/>
  <c r="B26"/>
  <c r="G25"/>
  <c r="F25"/>
  <c r="E25"/>
  <c r="D25"/>
  <c r="C25"/>
  <c r="B25"/>
  <c r="G24"/>
  <c r="F24"/>
  <c r="E24"/>
  <c r="D24"/>
  <c r="C24"/>
  <c r="B24"/>
  <c r="G23"/>
  <c r="F23"/>
  <c r="E23"/>
  <c r="D23"/>
  <c r="C23"/>
  <c r="B23"/>
  <c r="G22"/>
  <c r="F22"/>
  <c r="E22"/>
  <c r="D22"/>
  <c r="C22"/>
  <c r="B22"/>
  <c r="G21"/>
  <c r="F21"/>
  <c r="E21"/>
  <c r="D21"/>
  <c r="C21"/>
  <c r="B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F18" i="4" l="1"/>
  <c r="F17"/>
  <c r="F16"/>
  <c r="F15"/>
  <c r="F14"/>
  <c r="F13"/>
  <c r="F12"/>
  <c r="F11"/>
  <c r="F13" i="7" l="1"/>
  <c r="F12"/>
  <c r="F11"/>
  <c r="F37" i="6"/>
  <c r="F36"/>
  <c r="F35"/>
  <c r="F34"/>
  <c r="F33"/>
  <c r="F32"/>
  <c r="F30"/>
  <c r="F29"/>
  <c r="F28"/>
  <c r="F27"/>
  <c r="F26"/>
  <c r="F22"/>
  <c r="F21"/>
  <c r="F20"/>
  <c r="F19"/>
  <c r="F18"/>
  <c r="F17"/>
  <c r="F16"/>
  <c r="F15"/>
  <c r="F14"/>
  <c r="F12"/>
  <c r="E21" i="3" l="1"/>
  <c r="D21"/>
  <c r="F20"/>
  <c r="F19"/>
  <c r="F18"/>
  <c r="F17"/>
  <c r="F16"/>
  <c r="F15"/>
  <c r="F14"/>
  <c r="F13"/>
  <c r="F12"/>
  <c r="F11"/>
  <c r="F31" i="2"/>
  <c r="E31"/>
  <c r="D31"/>
  <c r="F21" i="3" l="1"/>
  <c r="F29" i="1"/>
  <c r="E29"/>
  <c r="D29"/>
</calcChain>
</file>

<file path=xl/sharedStrings.xml><?xml version="1.0" encoding="utf-8"?>
<sst xmlns="http://schemas.openxmlformats.org/spreadsheetml/2006/main" count="539" uniqueCount="339">
  <si>
    <t>к распоряжению администрации</t>
  </si>
  <si>
    <t>Шенкурского муниципального округа</t>
  </si>
  <si>
    <t>Реквизиты документов- оснований возникновения (прекращения) права муниципальной собственности</t>
  </si>
  <si>
    <t>Приложение № 1</t>
  </si>
  <si>
    <t>ПЕРЕЧЕНЬ</t>
  </si>
  <si>
    <t>особо ценного движимого имущества МБОУ "Шенкурская средняя школа"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</si>
  <si>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</si>
  <si>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</si>
  <si>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</si>
  <si>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</si>
  <si>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</si>
  <si>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</si>
  <si>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</si>
  <si>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Доска Panasonik 77</t>
  </si>
  <si>
    <t>000000000264</t>
  </si>
  <si>
    <t>Снегоход "Буран"</t>
  </si>
  <si>
    <t>000000000296</t>
  </si>
  <si>
    <t>Тепловычислитель (нач.школа)</t>
  </si>
  <si>
    <t>000000000273</t>
  </si>
  <si>
    <t>Тепловычислитель ДЮЦ</t>
  </si>
  <si>
    <t>000000000280</t>
  </si>
  <si>
    <t>Интерактивный комплекс</t>
  </si>
  <si>
    <t>ВА0000000233</t>
  </si>
  <si>
    <t>Кабинет физики</t>
  </si>
  <si>
    <t>ВА0000000234</t>
  </si>
  <si>
    <t>Комплект обор. для каб. биологии</t>
  </si>
  <si>
    <t>ВА0000000235</t>
  </si>
  <si>
    <t>Электроплита с жарочным шк.</t>
  </si>
  <si>
    <t>ВА0000000329</t>
  </si>
  <si>
    <t>Интерактивная доска</t>
  </si>
  <si>
    <t>ВА0000000373</t>
  </si>
  <si>
    <t>ВА0000000374</t>
  </si>
  <si>
    <t>Трактор ХТ-180 "Уралец"</t>
  </si>
  <si>
    <t>ВА0000000889</t>
  </si>
  <si>
    <t>Винтовка пневмат.Walter</t>
  </si>
  <si>
    <t>ВА0000000259</t>
  </si>
  <si>
    <t>Винтовка пневмат.Fain</t>
  </si>
  <si>
    <t>ВА0000000405</t>
  </si>
  <si>
    <t>Автобус ГАЗ_322171(желтая)</t>
  </si>
  <si>
    <t>ВА0000000416</t>
  </si>
  <si>
    <t>кабинет географии (нагл.пос)</t>
  </si>
  <si>
    <t>ВА0000000070</t>
  </si>
  <si>
    <t>кабинет русского языка (н/пос)</t>
  </si>
  <si>
    <t>ВА0000000064</t>
  </si>
  <si>
    <t>оборудование д/типов.каб.ПДД</t>
  </si>
  <si>
    <t>ВА0000000108</t>
  </si>
  <si>
    <t>Тип.компл.оборуд.для каб.ОБЖ</t>
  </si>
  <si>
    <t>ВА0000000107</t>
  </si>
  <si>
    <t>ИТОГО</t>
  </si>
  <si>
    <t>особо ценного движимого имущества МБОУ "Ровдинская средняя школа"</t>
  </si>
  <si>
    <t>Приложение № 2</t>
  </si>
  <si>
    <t>теплосчетчик(шк)</t>
  </si>
  <si>
    <t>ВА0000000358</t>
  </si>
  <si>
    <t>24.08.2012</t>
  </si>
  <si>
    <t>ПЦФ 3 прицеп цистерна вакуумная к трактору</t>
  </si>
  <si>
    <t>101.78</t>
  </si>
  <si>
    <t>28.12.2007</t>
  </si>
  <si>
    <t>Теплосчетчик</t>
  </si>
  <si>
    <t>104.37</t>
  </si>
  <si>
    <t>12.07.2011</t>
  </si>
  <si>
    <t>104.41</t>
  </si>
  <si>
    <t>09.09.2011</t>
  </si>
  <si>
    <t>Трактор МТЗ-82Л</t>
  </si>
  <si>
    <t>0003100004</t>
  </si>
  <si>
    <t>06.04.1984</t>
  </si>
  <si>
    <t>Аппаратно-программный комплекс для дезинфекции рук с функцией измер. темп. тела</t>
  </si>
  <si>
    <t>ВА0000001420</t>
  </si>
  <si>
    <t>30.12.2021</t>
  </si>
  <si>
    <t>Котел водогрейный КВр-0,4 Д</t>
  </si>
  <si>
    <t>ВА0000001274</t>
  </si>
  <si>
    <t>22.10.2020</t>
  </si>
  <si>
    <t>ВА0000000727</t>
  </si>
  <si>
    <t>01.09.2014</t>
  </si>
  <si>
    <t>Котел водогрейный</t>
  </si>
  <si>
    <t>ВА0000000728</t>
  </si>
  <si>
    <t>Интерактивная доска Panasonic Panaboard</t>
  </si>
  <si>
    <t>ВА0000000803</t>
  </si>
  <si>
    <t>ГАЗ-А66R33</t>
  </si>
  <si>
    <t>ВА0000001114</t>
  </si>
  <si>
    <t>17.01.2020</t>
  </si>
  <si>
    <t>Автобус ПАЗ 32053-70</t>
  </si>
  <si>
    <t>ВА0000001101</t>
  </si>
  <si>
    <t>06.02.2019</t>
  </si>
  <si>
    <t>Автобус ПАЗ-32053-70</t>
  </si>
  <si>
    <t>ВА0000001041</t>
  </si>
  <si>
    <t>15.12.2016</t>
  </si>
  <si>
    <t>ВА0000001287</t>
  </si>
  <si>
    <t>29.01.2021</t>
  </si>
  <si>
    <t>ВА0000001288</t>
  </si>
  <si>
    <t>ПАЗ 32053-70</t>
  </si>
  <si>
    <t>ВА101348243569</t>
  </si>
  <si>
    <t>28.11.2023</t>
  </si>
  <si>
    <t>ВА0000000724</t>
  </si>
  <si>
    <t>Автобус ГАЗ-322121</t>
  </si>
  <si>
    <t>ВА0000000726</t>
  </si>
  <si>
    <t>Доска Panasonic Elite Panaboard UB-T780 G</t>
  </si>
  <si>
    <t>ВА0000000614</t>
  </si>
  <si>
    <t>26.01.2010</t>
  </si>
  <si>
    <t>Доска Panasonic Elite Panaboard UB-T780 ВР</t>
  </si>
  <si>
    <t>ВА0000000315</t>
  </si>
  <si>
    <t>31.03.2011</t>
  </si>
  <si>
    <t>Теплосчетчик (интернат)</t>
  </si>
  <si>
    <t>Приложение № 3</t>
  </si>
  <si>
    <t>особо ценного движимого имущества МБОУ "Боровская основная школа"</t>
  </si>
  <si>
    <t>Доска Panasonic Panaboard UB-T580-G</t>
  </si>
  <si>
    <t>434302162</t>
  </si>
  <si>
    <t>30.11.2012</t>
  </si>
  <si>
    <t xml:space="preserve">ИП Колданов Вячеслав Савватиевич           Счет-фактура №00000366 от 30.11.2012 г. </t>
  </si>
  <si>
    <t xml:space="preserve">Аппаратно-программный комплекс для дезинфекции рук </t>
  </si>
  <si>
    <t>4343300235</t>
  </si>
  <si>
    <t>Автобус ГАЗ-A66R33</t>
  </si>
  <si>
    <t>4353100010</t>
  </si>
  <si>
    <t>28.01.2020</t>
  </si>
  <si>
    <t>16.08.2011</t>
  </si>
  <si>
    <t>Распоряжение Правительства Архангельской области № 491-рп от 16.08.2011 г.</t>
  </si>
  <si>
    <t>4353100011</t>
  </si>
  <si>
    <t>09.12.2009</t>
  </si>
  <si>
    <t xml:space="preserve"> ИП Лобода Олег Викторович                                 Счет-фактура № 22038 от 09.12.2009 г.</t>
  </si>
  <si>
    <t>16.12.2010</t>
  </si>
  <si>
    <t xml:space="preserve"> ИП Лобода Олег Викторович                                 Счет-фактура № 31518 от 16.12.2010 г.</t>
  </si>
  <si>
    <t>Светофор транспортный</t>
  </si>
  <si>
    <t>5363300381</t>
  </si>
  <si>
    <t>27.06.2022</t>
  </si>
  <si>
    <t>ООО "МЕДПРОМ"                                                  Товарная накладная № 93 от 27.06.2022 г.</t>
  </si>
  <si>
    <t>Плита электрическая ПЭ-0 48Н</t>
  </si>
  <si>
    <t>5343300222</t>
  </si>
  <si>
    <t>17.08.2020</t>
  </si>
  <si>
    <t>ИП Поспелова Елена Александровна    Товарная накладная № 177 от 17.08.202 г.</t>
  </si>
  <si>
    <t>Машина овощерезательно-протирочная ОМ-350П</t>
  </si>
  <si>
    <t>5343300239</t>
  </si>
  <si>
    <t>ООО "МЕДПРОМ"                                                  Товарная накладная № 92 от 27.06.2022 г.</t>
  </si>
  <si>
    <t>Акт о приеме-передаче НФА     № 36 от 30.12.2021 г., Распоряжение Администрации Шенкурского муниципального района   № 951р от 30.12.2021 г.</t>
  </si>
  <si>
    <t>Акт от 29.01.2020 г., Распоряжение Администрации МО "Шенкурский муниципальный район" № 44р от 28.01.202 г.</t>
  </si>
  <si>
    <t>Акт о приеме-передаче НФА № 8 от 29.01.2021 г., Распоряжение Администрации МО "Шенкурский муниципальный район" № 38р от 29.01.2021 г.</t>
  </si>
  <si>
    <t>Приложение № 4</t>
  </si>
  <si>
    <t>особо ценного движимого имущества МБОУ "Наводовская основная школа"</t>
  </si>
  <si>
    <t>особо ценного движимого имущества МБУ ДО "ДШИ № 18"</t>
  </si>
  <si>
    <t>Пианино "Михаил Глинка"</t>
  </si>
  <si>
    <t>безвозмездная передача</t>
  </si>
  <si>
    <t>рояль Weber</t>
  </si>
  <si>
    <t>договор поставки</t>
  </si>
  <si>
    <t>баян "Тула-209"</t>
  </si>
  <si>
    <t>баян "Тула-401"</t>
  </si>
  <si>
    <t>пианино Чайковский</t>
  </si>
  <si>
    <t>Пианино "Михаил Глинка" модель 2</t>
  </si>
  <si>
    <t>металлический секционный забор</t>
  </si>
  <si>
    <t>Приложение № 5</t>
  </si>
  <si>
    <t>Приложение № 6</t>
  </si>
  <si>
    <t>особо ценного движимого имущества МБУК "Дкис"</t>
  </si>
  <si>
    <t>Корпусная мебель</t>
  </si>
  <si>
    <t>31.01.2014</t>
  </si>
  <si>
    <t xml:space="preserve"> Счет 5 от 27.01.2014</t>
  </si>
  <si>
    <t>Гармонь "Заказная"27х25-IV-7+3 белая</t>
  </si>
  <si>
    <t>04.09.2015</t>
  </si>
  <si>
    <t>Договор 2 от 23.01.2015</t>
  </si>
  <si>
    <t>Мультимедиа-проектор Acer H9500BD</t>
  </si>
  <si>
    <t>99 990,00</t>
  </si>
  <si>
    <t>31.12.2012</t>
  </si>
  <si>
    <t>Сч-ф 6 от 19.12.2012</t>
  </si>
  <si>
    <t>Билетный программно-аппаратный комплекс</t>
  </si>
  <si>
    <t>15.12.2019</t>
  </si>
  <si>
    <t>Контракт 0124300023919000074_144198 от 20.09.2019</t>
  </si>
  <si>
    <t>Цифровой кинопроектор Barco</t>
  </si>
  <si>
    <t>Сервер воспроизведения Barco</t>
  </si>
  <si>
    <t>Киноэкран с алюминиевым напылением с рамой для натяжения полотна</t>
  </si>
  <si>
    <t>Пассивная система для 3Д показа I-Vision</t>
  </si>
  <si>
    <t>Звуковой процессор для цифрового кинопоказа Модель JSD-60</t>
  </si>
  <si>
    <t>Заэкранная акустическая система SoundWork</t>
  </si>
  <si>
    <t>Пассивный сабвуфер SoundWork  Sub400</t>
  </si>
  <si>
    <t>58 502,00</t>
  </si>
  <si>
    <t>Система тифлокомментирования ТКРК-5</t>
  </si>
  <si>
    <t xml:space="preserve"> 92 240,00</t>
  </si>
  <si>
    <t>Система Акустическая активная FeelAudio SW118 Scoop-A</t>
  </si>
  <si>
    <t>23.06.2020</t>
  </si>
  <si>
    <t>Договор 9/03 от 09.03.2020</t>
  </si>
  <si>
    <t>Регистратор 16 канальный с двумя жесткими дискамиМодель-DS-H316/2QA</t>
  </si>
  <si>
    <t>29.04.2021</t>
  </si>
  <si>
    <t>Договор 9/21КП от 06.04.2021</t>
  </si>
  <si>
    <t>Проектор BenQ</t>
  </si>
  <si>
    <t>88 490,00</t>
  </si>
  <si>
    <t>Микшерный пульт SOUNDCRAFT</t>
  </si>
  <si>
    <t>21.02.2018</t>
  </si>
  <si>
    <t>Договор 8 от 24.01.2018</t>
  </si>
  <si>
    <t>Световая пушка Follow Spot 75 ST  CHAUVET LED</t>
  </si>
  <si>
    <t>31.05.2017</t>
  </si>
  <si>
    <t>Счет 435 от 30.04.2017</t>
  </si>
  <si>
    <t>Одежда сцены</t>
  </si>
  <si>
    <t>01.11.2012</t>
  </si>
  <si>
    <t xml:space="preserve">      Акт инвентаризации от 01.11.2012</t>
  </si>
  <si>
    <t>Радиосистема Arthur Forty PSC U-404C</t>
  </si>
  <si>
    <t>16.02.2023</t>
  </si>
  <si>
    <t>Договор 488 от 03.02.23</t>
  </si>
  <si>
    <t>Баян ученический двухголосный "Тула -209" 92/55100-II(Черный)</t>
  </si>
  <si>
    <t>20.03.2023</t>
  </si>
  <si>
    <t>Договор 09/03 от 09.03.2023</t>
  </si>
  <si>
    <t>Автобус ГАЗ GAZelle NEXT ; год выпуска 2023;VIN-X96A65R33P0968992;Рег.№ О940МА29;№ двигателя -Р0600271;№ шасси -отсутствует.</t>
  </si>
  <si>
    <t>30.06.2023</t>
  </si>
  <si>
    <t>Контракт 1/2023 от 10.05.2023</t>
  </si>
  <si>
    <t>Принтер Epson</t>
  </si>
  <si>
    <t>59 499,00</t>
  </si>
  <si>
    <t>Договор ЗА7-000579 от 23.06.2023</t>
  </si>
  <si>
    <t>Микшерная консоль со встроенными эффектами SOUNDCRAFT EFX12</t>
  </si>
  <si>
    <t>73 110,00</t>
  </si>
  <si>
    <t>10.07.2023</t>
  </si>
  <si>
    <t>Договор 61 от 23.06.23</t>
  </si>
  <si>
    <t>Тахограф цифровой «Меркурий ТА-001»</t>
  </si>
  <si>
    <t>50 500,00</t>
  </si>
  <si>
    <t>13.07.2023</t>
  </si>
  <si>
    <t>Договор 51/2023 от 06.07.23</t>
  </si>
  <si>
    <t>Детская игровая площадка</t>
  </si>
  <si>
    <t>1 040 550,00</t>
  </si>
  <si>
    <t>20.04.2021</t>
  </si>
  <si>
    <t>Договор о закреплении движимого имущества на праве оперативного управления от 20.04.2021</t>
  </si>
  <si>
    <t>Сцена для уличных мероприятий</t>
  </si>
  <si>
    <t xml:space="preserve">1 465 267,00  </t>
  </si>
  <si>
    <t>Домашний кино - театр</t>
  </si>
  <si>
    <t>Данные отсутствуют</t>
  </si>
  <si>
    <t>Световое оборудование - комплект</t>
  </si>
  <si>
    <t>Договор № 11/08-10 от 11.08.2020г. ООО "Бюро "АртТерра"</t>
  </si>
  <si>
    <t>Система видеонаблюдения</t>
  </si>
  <si>
    <t>Договор № 20/21 от 15.06.2021г. ООО ЧОО "Факел"</t>
  </si>
  <si>
    <t xml:space="preserve">Системный блок </t>
  </si>
  <si>
    <t xml:space="preserve">Аппаратно-програмный комплекс </t>
  </si>
  <si>
    <t>Интерактивная панель с креплением</t>
  </si>
  <si>
    <t xml:space="preserve">Комплект светофоров </t>
  </si>
  <si>
    <t>3Д оборудование принтер</t>
  </si>
  <si>
    <t>Аппаратно-програмный комплекс для дезинсекции рук</t>
  </si>
  <si>
    <t>ГАЗ А66R33</t>
  </si>
  <si>
    <t>Ноутбук HP</t>
  </si>
  <si>
    <t>Приложение № 7</t>
  </si>
  <si>
    <t>особо ценного движимого имущества МБОУ "Устьпаденьгская  ОШ"</t>
  </si>
  <si>
    <t>Приложение № 8</t>
  </si>
  <si>
    <t>Приложение № 9</t>
  </si>
  <si>
    <t>особо ценного движимого имущества МБОУ "Шеговарская СШ"</t>
  </si>
  <si>
    <t>Интерактивный комплекс 1</t>
  </si>
  <si>
    <t>00000000000000000018</t>
  </si>
  <si>
    <t>Счет-фактура № 16/15 от 15.12.2009г.</t>
  </si>
  <si>
    <t>Интерактивный комплекс 2</t>
  </si>
  <si>
    <t>00000000000000000020</t>
  </si>
  <si>
    <t>Интерактивный комплекс 3</t>
  </si>
  <si>
    <t>00000000000000000019</t>
  </si>
  <si>
    <t>Оборудование для ОБЖ</t>
  </si>
  <si>
    <t>00000000000000000017</t>
  </si>
  <si>
    <t>Счет-фактура № 14 от 24.05.2010г.</t>
  </si>
  <si>
    <t>Трансформаторная подстанция</t>
  </si>
  <si>
    <t>00000000000000000021</t>
  </si>
  <si>
    <t>Распоряжение КУМИ №14 от 14.04.2011г, Акт приема - передачи 21 от 14.04.2011г</t>
  </si>
  <si>
    <t>ГАЗ-322171</t>
  </si>
  <si>
    <t>00000000000000000026</t>
  </si>
  <si>
    <t>Акт приемки транспортного средства от 17.10.2012г</t>
  </si>
  <si>
    <t>Котел водогрейный КВУ-100</t>
  </si>
  <si>
    <t>00000000000000001467</t>
  </si>
  <si>
    <t>УАЗ-220694</t>
  </si>
  <si>
    <t>00000000000000001472</t>
  </si>
  <si>
    <t>00000000000000001504</t>
  </si>
  <si>
    <t>Договор на монтаж и наладку системы видеонаблюдения от 25.05.2015г № 5/15М, Акт о приемке выполненных работ от 08.07.2015 № 17, справка о стоимости выполненных работ и затрат от 08.07.2015 № 17</t>
  </si>
  <si>
    <t>00000000000000001576</t>
  </si>
  <si>
    <t>Распоряжение администрации МО «Шенкурский муниципальный район» № 71р от 06.02.2019г.</t>
  </si>
  <si>
    <t>Договор поставки оборудования для спортивной площадки № 371/19 от 15.08.2019, товарная накладная № 395 от 20.09.2019г, акт № 394 от 20.09.2019г.</t>
  </si>
  <si>
    <t>Договор поставки товаров № 0810/2019 от 08.10.2019, товарная накладная № 502 от 09.10.2019</t>
  </si>
  <si>
    <t>Распоряжение администрации МО «Шенкурский муниципальный район» № 303р от 14.05.2020г</t>
  </si>
  <si>
    <t>Договор на монтаж системы видеонаблюдения № 10/20М от 30.04.2020г, локальный сметный расчет № 33 от 30.04.2020г.</t>
  </si>
  <si>
    <t>Договор на монтаж системы видеонаблюдения № 26/20М от 01.07.2020г.</t>
  </si>
  <si>
    <t>Договор от 14.08.2020г., Акт о приеме-передаче объектов нефинансовых активов 00000042 от 17.08.20г.</t>
  </si>
  <si>
    <t>Договор от 14.08.2020г., Акт о приеме-передаче объектов нефинансовых активов 00000043 от 17.08.20г.</t>
  </si>
  <si>
    <t>Договор от 14.08.2020г., Акт о приеме-передаче объектов нефинансовых активов 00000044 от 17.08.20г.</t>
  </si>
  <si>
    <t>Договор от 14.08.2020г., Акт о приеме-передаче объектов нефинансовых активов 00000045 от 17.08.20г.</t>
  </si>
  <si>
    <t>Распоряжение администрации МО «Шенкурский муниципальный район» № 40р от 29.01.2021г</t>
  </si>
  <si>
    <t>Договор от 05.08.2021г., Товарная накладная 85 от 06.08.21г</t>
  </si>
  <si>
    <t>Договор от 05.09.2021г., Товарная накладная 55 от 09.09.21г</t>
  </si>
  <si>
    <t>Распоряжение администрации Шенкурского муниципального района № 760р от 10.11.2021г</t>
  </si>
  <si>
    <t>Распоряжение администрации Шенкурского муниципального района № 44р от 26.01.2022г</t>
  </si>
  <si>
    <t>Договор № 48/22М на монтаж системы речевого оповещения, акт 308 от 01.11.22г</t>
  </si>
  <si>
    <t>Договор № 49/22М на монтаж системы речевого оповещения, акт 309 от 11.11.22г</t>
  </si>
  <si>
    <t>Песочница с крышкой</t>
  </si>
  <si>
    <t>00000000000000001706</t>
  </si>
  <si>
    <t>Плита 2-комфорочная с жарочным шкафом</t>
  </si>
  <si>
    <t>00000000000000001710</t>
  </si>
  <si>
    <t>Автобус ГАЗ A66R33</t>
  </si>
  <si>
    <t>00000000000000001714</t>
  </si>
  <si>
    <t>Аппаратно-программный комплекс для дезинфекции рук с функцией измерения температуры тела и распознования лиц</t>
  </si>
  <si>
    <t>00000000000000001721</t>
  </si>
  <si>
    <t>Система речевого оповещения (дс)</t>
  </si>
  <si>
    <t>00000000000000001737</t>
  </si>
  <si>
    <t>03.112022</t>
  </si>
  <si>
    <t>Система речевого оповещения (школа)</t>
  </si>
  <si>
    <t>00000000000000001736</t>
  </si>
  <si>
    <t>Аппаратно-програмный крмплекс для дезинфекции рук с функцией измерения темпетату</t>
  </si>
  <si>
    <t>Дизельная электростанция АД 30С-Т400</t>
  </si>
  <si>
    <t>Дисплей интерактивный</t>
  </si>
  <si>
    <t>Доска интерактивная диагональ 77</t>
  </si>
  <si>
    <t>Доска интерактивная кабине химии</t>
  </si>
  <si>
    <t>кабинет географии</t>
  </si>
  <si>
    <t>кабинет русского языка</t>
  </si>
  <si>
    <t>Котел водогрейный КВр-0,7Д</t>
  </si>
  <si>
    <t>Котел водогрейный КВр-093Д-2020</t>
  </si>
  <si>
    <t>Ноутбук HP** ТОЧКА РОСТА</t>
  </si>
  <si>
    <t>Принтер-3D guality</t>
  </si>
  <si>
    <t>Шлем виртуальной реальности</t>
  </si>
  <si>
    <t>Винтовка пневматическая</t>
  </si>
  <si>
    <t>Приложение № 10</t>
  </si>
  <si>
    <t>особо ценного движимого имущества МБДОУ "Шенкурский детский сад комбинированного вида № 1 "Ваганочка"</t>
  </si>
  <si>
    <t>Стирально-отжимная машина</t>
  </si>
  <si>
    <t>000000000162</t>
  </si>
  <si>
    <t>Сенсорный уголок с 2 большими колоннами (200см), подсветкой с дистанционным упр</t>
  </si>
  <si>
    <t>5101364388</t>
  </si>
  <si>
    <t>0000000157</t>
  </si>
  <si>
    <t>Терловычислитель СПТ 941</t>
  </si>
  <si>
    <t>000000000007</t>
  </si>
  <si>
    <t>Мясорубка настольная МИМ-80</t>
  </si>
  <si>
    <t>510134102020</t>
  </si>
  <si>
    <t>Плита электрическая 4-хконф.с жар.шкафом ПЭП-0,48-ДШ-01</t>
  </si>
  <si>
    <t>51013422020</t>
  </si>
  <si>
    <t>51013432020</t>
  </si>
  <si>
    <t>Хлеборезка АХМ-300А КРАШЕН "Янычар"</t>
  </si>
  <si>
    <t>51013412020</t>
  </si>
  <si>
    <t>Мультимедийный логопедический стол Logo20</t>
  </si>
  <si>
    <t>5101344428</t>
  </si>
  <si>
    <t>Машина овощерезательно-протирочная без подставки ОМ-300 (УМК-11)</t>
  </si>
  <si>
    <t>51013482020</t>
  </si>
  <si>
    <t>51013472020</t>
  </si>
  <si>
    <t>Комплект из интерактивной доски Turning Technoljgies 79 дюймов и короткофокусного проектора Optoma с системой крепежа</t>
  </si>
  <si>
    <t>5101344381</t>
  </si>
  <si>
    <t>5101344382</t>
  </si>
  <si>
    <t>51013492020</t>
  </si>
  <si>
    <t>Шкаф жарочный 3-х секционный ШЭЖП-3</t>
  </si>
  <si>
    <t>510134122020</t>
  </si>
  <si>
    <t>510134112020</t>
  </si>
  <si>
    <t>Машина стирально-отжимочная ЛО-7</t>
  </si>
  <si>
    <t>0000000112</t>
  </si>
  <si>
    <t>Детский игровой комплекс для детей с ограниченными возможностями 2</t>
  </si>
  <si>
    <t>5101364396</t>
  </si>
  <si>
    <t>Методический комплект "НИО ДОУ 2,0),дидактич.комплекс с программным модулем</t>
  </si>
  <si>
    <t>5101364386</t>
  </si>
  <si>
    <t>Распоряжение МО «Шенкурский муниципальный район» №474р от 09.12.2014г.</t>
  </si>
  <si>
    <t>Распоряжение администрации МО «Шенкурский муниципальный район № 153р от 06.05.2015</t>
  </si>
  <si>
    <t>особо ценного движимого имущества МБУК "Шенкурский районный краеведческий музей"</t>
  </si>
  <si>
    <t>от 11 октября 2024 г. № 610-р</t>
  </si>
  <si>
    <t>от 11 октября 2024 года № 610-р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</si>
</sst>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_ ;\-0\ "/>
  </numFmts>
  <fonts count="1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2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0" xfId="0" applyFill="1"/>
    <xf numFmtId="0" fontId="5" fillId="0" borderId="1" xfId="0" applyFont="1" applyBorder="1" applyAlignment="1">
      <alignment horizontal="center" vertical="center" wrapText="1"/>
    </xf>
    <xf numFmtId="2" fontId="0" fillId="2" borderId="2" xfId="0" applyNumberFormat="1" applyFill="1" applyBorder="1"/>
    <xf numFmtId="0" fontId="0" fillId="2" borderId="0" xfId="0" applyFill="1" applyBorder="1"/>
    <xf numFmtId="0" fontId="6" fillId="0" borderId="1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11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1" xfId="0" applyBorder="1"/>
    <xf numFmtId="2" fontId="5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/>
    <xf numFmtId="14" fontId="6" fillId="0" borderId="0" xfId="0" applyNumberFormat="1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2" fontId="7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>
      <alignment horizontal="center" vertical="center"/>
    </xf>
    <xf numFmtId="0" fontId="8" fillId="0" borderId="0" xfId="0" applyFont="1" applyAlignment="1"/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MITE~1\AppData\Local\Temp\bat\&#1042;&#1077;&#1076;&#1086;&#1084;&#1086;&#1089;&#1090;&#1100;%20&#1054;&#105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E5" sqref="E5"/>
    </sheetView>
  </sheetViews>
  <sheetFormatPr defaultRowHeight="15"/>
  <cols>
    <col min="1" max="1" width="6.42578125" customWidth="1"/>
    <col min="2" max="2" width="40.28515625" customWidth="1"/>
    <col min="3" max="3" width="20" customWidth="1"/>
    <col min="4" max="4" width="18.5703125" customWidth="1"/>
    <col min="5" max="5" width="19.42578125" customWidth="1"/>
    <col min="6" max="6" width="18.7109375" style="1" customWidth="1"/>
    <col min="7" max="7" width="21.28515625" style="1" customWidth="1"/>
    <col min="8" max="8" width="39.42578125" style="1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3</v>
      </c>
      <c r="H1" s="48"/>
      <c r="I1" s="48"/>
      <c r="K1" s="51"/>
      <c r="L1" s="51"/>
      <c r="M1" s="2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5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2</v>
      </c>
      <c r="I9" s="7"/>
      <c r="J9" s="8"/>
      <c r="K9" s="8"/>
      <c r="L9" s="8"/>
      <c r="M9" s="8"/>
    </row>
    <row r="10" spans="1:1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13" ht="15.75">
      <c r="A11" s="9">
        <v>1</v>
      </c>
      <c r="B11" s="9" t="s">
        <v>13</v>
      </c>
      <c r="C11" s="10" t="s">
        <v>14</v>
      </c>
      <c r="D11" s="11">
        <v>54625</v>
      </c>
      <c r="E11" s="11">
        <v>54625</v>
      </c>
      <c r="F11" s="9">
        <v>0</v>
      </c>
      <c r="G11" s="9"/>
      <c r="H11" s="9"/>
    </row>
    <row r="12" spans="1:13" ht="15.75">
      <c r="A12" s="9">
        <v>2</v>
      </c>
      <c r="B12" s="9" t="s">
        <v>15</v>
      </c>
      <c r="C12" s="10" t="s">
        <v>16</v>
      </c>
      <c r="D12" s="9">
        <v>88584.960000000006</v>
      </c>
      <c r="E12" s="9">
        <v>88584.960000000006</v>
      </c>
      <c r="F12" s="9">
        <v>0</v>
      </c>
      <c r="G12" s="9"/>
      <c r="H12" s="9"/>
    </row>
    <row r="13" spans="1:13" ht="15.75">
      <c r="A13" s="9">
        <v>3</v>
      </c>
      <c r="B13" s="9" t="s">
        <v>17</v>
      </c>
      <c r="C13" s="10" t="s">
        <v>18</v>
      </c>
      <c r="D13" s="11">
        <v>66500</v>
      </c>
      <c r="E13" s="11">
        <v>66500</v>
      </c>
      <c r="F13" s="9">
        <v>0</v>
      </c>
      <c r="G13" s="9"/>
      <c r="H13" s="9"/>
    </row>
    <row r="14" spans="1:13" ht="15.75">
      <c r="A14" s="9">
        <v>4</v>
      </c>
      <c r="B14" s="9" t="s">
        <v>19</v>
      </c>
      <c r="C14" s="10" t="s">
        <v>20</v>
      </c>
      <c r="D14" s="11">
        <v>78000</v>
      </c>
      <c r="E14" s="11">
        <v>78000</v>
      </c>
      <c r="F14" s="9">
        <v>0</v>
      </c>
      <c r="G14" s="9"/>
      <c r="H14" s="9"/>
    </row>
    <row r="15" spans="1:13" ht="15.75">
      <c r="A15" s="9">
        <v>5</v>
      </c>
      <c r="B15" s="9" t="s">
        <v>21</v>
      </c>
      <c r="C15" s="10" t="s">
        <v>22</v>
      </c>
      <c r="D15" s="9">
        <v>81630</v>
      </c>
      <c r="E15" s="9">
        <v>81630</v>
      </c>
      <c r="F15" s="9">
        <v>0</v>
      </c>
      <c r="G15" s="9"/>
      <c r="H15" s="9"/>
    </row>
    <row r="16" spans="1:13" ht="15.75">
      <c r="A16" s="9">
        <v>6</v>
      </c>
      <c r="B16" s="9" t="s">
        <v>23</v>
      </c>
      <c r="C16" s="10" t="s">
        <v>24</v>
      </c>
      <c r="D16" s="9">
        <v>413940</v>
      </c>
      <c r="E16" s="9">
        <v>413940</v>
      </c>
      <c r="F16" s="9">
        <v>0</v>
      </c>
      <c r="G16" s="9"/>
      <c r="H16" s="9"/>
    </row>
    <row r="17" spans="1:13" ht="15.75">
      <c r="A17" s="9">
        <v>7</v>
      </c>
      <c r="B17" s="9" t="s">
        <v>25</v>
      </c>
      <c r="C17" s="10" t="s">
        <v>26</v>
      </c>
      <c r="D17" s="9">
        <v>449955.32</v>
      </c>
      <c r="E17" s="9">
        <v>449955.32</v>
      </c>
      <c r="F17" s="9">
        <v>0</v>
      </c>
      <c r="G17" s="9"/>
      <c r="H17" s="9"/>
    </row>
    <row r="18" spans="1:13" ht="15.75">
      <c r="A18" s="9">
        <v>8</v>
      </c>
      <c r="B18" s="9" t="s">
        <v>27</v>
      </c>
      <c r="C18" s="10" t="s">
        <v>28</v>
      </c>
      <c r="D18" s="9">
        <v>70000</v>
      </c>
      <c r="E18" s="9">
        <v>70000</v>
      </c>
      <c r="F18" s="9">
        <v>0</v>
      </c>
      <c r="G18" s="9"/>
      <c r="H18" s="9"/>
    </row>
    <row r="19" spans="1:13" ht="18.75" customHeight="1">
      <c r="A19" s="9">
        <v>9</v>
      </c>
      <c r="B19" s="9" t="s">
        <v>29</v>
      </c>
      <c r="C19" s="10" t="s">
        <v>30</v>
      </c>
      <c r="D19" s="9">
        <v>98101</v>
      </c>
      <c r="E19" s="9">
        <v>98101</v>
      </c>
      <c r="F19" s="9">
        <v>0</v>
      </c>
      <c r="G19" s="9"/>
      <c r="H19" s="9"/>
    </row>
    <row r="20" spans="1:13" ht="15.75">
      <c r="A20" s="9">
        <v>10</v>
      </c>
      <c r="B20" s="9" t="s">
        <v>21</v>
      </c>
      <c r="C20" s="10" t="s">
        <v>31</v>
      </c>
      <c r="D20" s="9">
        <v>99099</v>
      </c>
      <c r="E20" s="9">
        <v>99099</v>
      </c>
      <c r="F20" s="9">
        <v>0</v>
      </c>
      <c r="G20" s="9"/>
      <c r="H20" s="9"/>
    </row>
    <row r="21" spans="1:13" ht="15.75">
      <c r="A21" s="9">
        <v>11</v>
      </c>
      <c r="B21" s="9" t="s">
        <v>32</v>
      </c>
      <c r="C21" s="10" t="s">
        <v>33</v>
      </c>
      <c r="D21" s="9">
        <v>160000</v>
      </c>
      <c r="E21" s="9">
        <v>160000</v>
      </c>
      <c r="F21" s="9">
        <v>0</v>
      </c>
      <c r="G21" s="9"/>
      <c r="H21" s="9"/>
    </row>
    <row r="22" spans="1:13" ht="15.75">
      <c r="A22" s="9">
        <v>12</v>
      </c>
      <c r="B22" s="9" t="s">
        <v>34</v>
      </c>
      <c r="C22" s="10" t="s">
        <v>35</v>
      </c>
      <c r="D22" s="9">
        <v>90000</v>
      </c>
      <c r="E22" s="9">
        <v>90000</v>
      </c>
      <c r="F22" s="9">
        <v>0</v>
      </c>
      <c r="G22" s="9"/>
      <c r="H22" s="9"/>
    </row>
    <row r="23" spans="1:13" ht="15.75">
      <c r="A23" s="9">
        <v>13</v>
      </c>
      <c r="B23" s="9" t="s">
        <v>36</v>
      </c>
      <c r="C23" s="10" t="s">
        <v>37</v>
      </c>
      <c r="D23" s="9">
        <v>99900</v>
      </c>
      <c r="E23" s="9">
        <v>99900</v>
      </c>
      <c r="F23" s="9">
        <v>0</v>
      </c>
      <c r="G23" s="9"/>
      <c r="H23" s="9"/>
    </row>
    <row r="24" spans="1:13" ht="15.75">
      <c r="A24" s="9">
        <v>14</v>
      </c>
      <c r="B24" s="9" t="s">
        <v>38</v>
      </c>
      <c r="C24" s="10" t="s">
        <v>39</v>
      </c>
      <c r="D24" s="9">
        <v>720000</v>
      </c>
      <c r="E24" s="9">
        <v>720000</v>
      </c>
      <c r="F24" s="9">
        <v>0</v>
      </c>
      <c r="G24" s="9"/>
      <c r="H24" s="9"/>
    </row>
    <row r="25" spans="1:13" ht="15.75">
      <c r="A25" s="9">
        <v>15</v>
      </c>
      <c r="B25" s="9" t="s">
        <v>40</v>
      </c>
      <c r="C25" s="10" t="s">
        <v>41</v>
      </c>
      <c r="D25" s="9">
        <v>160655</v>
      </c>
      <c r="E25" s="9">
        <v>160655</v>
      </c>
      <c r="F25" s="9">
        <v>0</v>
      </c>
      <c r="G25" s="9"/>
      <c r="H25" s="9"/>
    </row>
    <row r="26" spans="1:13" ht="15.75">
      <c r="A26" s="9">
        <v>16</v>
      </c>
      <c r="B26" s="9" t="s">
        <v>42</v>
      </c>
      <c r="C26" s="10" t="s">
        <v>43</v>
      </c>
      <c r="D26" s="9">
        <v>87879</v>
      </c>
      <c r="E26" s="9">
        <v>87879</v>
      </c>
      <c r="F26" s="9">
        <v>0</v>
      </c>
      <c r="G26" s="9"/>
      <c r="H26" s="9"/>
    </row>
    <row r="27" spans="1:13" ht="15.75">
      <c r="A27" s="9">
        <v>17</v>
      </c>
      <c r="B27" s="9" t="s">
        <v>44</v>
      </c>
      <c r="C27" s="10" t="s">
        <v>45</v>
      </c>
      <c r="D27" s="9">
        <v>55000</v>
      </c>
      <c r="E27" s="9">
        <v>55000</v>
      </c>
      <c r="F27" s="9">
        <v>0</v>
      </c>
      <c r="G27" s="9"/>
      <c r="H27" s="9"/>
    </row>
    <row r="28" spans="1:13" s="5" customFormat="1" ht="15.75">
      <c r="A28" s="9">
        <v>18</v>
      </c>
      <c r="B28" s="9" t="s">
        <v>46</v>
      </c>
      <c r="C28" s="10" t="s">
        <v>47</v>
      </c>
      <c r="D28" s="9">
        <v>89867</v>
      </c>
      <c r="E28" s="9">
        <v>89867</v>
      </c>
      <c r="F28" s="9">
        <v>0</v>
      </c>
      <c r="G28" s="9"/>
      <c r="H28" s="9"/>
      <c r="I28" s="1"/>
      <c r="J28"/>
      <c r="K28"/>
      <c r="L28"/>
      <c r="M28"/>
    </row>
    <row r="29" spans="1:13" s="5" customFormat="1" ht="15.75">
      <c r="A29" s="12"/>
      <c r="B29" s="12" t="s">
        <v>48</v>
      </c>
      <c r="C29" s="13"/>
      <c r="D29" s="14">
        <f>SUM(D11:D28)</f>
        <v>2963736.2800000003</v>
      </c>
      <c r="E29" s="14">
        <f>SUM(E11:E28)</f>
        <v>2963736.2800000003</v>
      </c>
      <c r="F29" s="14">
        <f>SUM(F11:F28)</f>
        <v>0</v>
      </c>
      <c r="G29" s="12"/>
      <c r="H29" s="12"/>
      <c r="I29" s="1"/>
      <c r="J29"/>
      <c r="K29"/>
      <c r="L29"/>
      <c r="M29"/>
    </row>
  </sheetData>
  <mergeCells count="7">
    <mergeCell ref="G1:I1"/>
    <mergeCell ref="B6:I6"/>
    <mergeCell ref="B7:I7"/>
    <mergeCell ref="K1:L1"/>
    <mergeCell ref="G2:I2"/>
    <mergeCell ref="G3:I3"/>
    <mergeCell ref="G4:I4"/>
  </mergeCells>
  <pageMargins left="0.11811023622047245" right="0.11811023622047245" top="0.74803149606299213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D9" sqref="D9"/>
    </sheetView>
  </sheetViews>
  <sheetFormatPr defaultRowHeight="15"/>
  <cols>
    <col min="1" max="1" width="6.42578125" customWidth="1"/>
    <col min="2" max="2" width="40.28515625" customWidth="1"/>
    <col min="3" max="3" width="20" customWidth="1"/>
    <col min="4" max="4" width="18.5703125" customWidth="1"/>
    <col min="5" max="5" width="19.42578125" customWidth="1"/>
    <col min="6" max="6" width="18.7109375" style="1" customWidth="1"/>
    <col min="7" max="7" width="21.28515625" style="1" customWidth="1"/>
    <col min="8" max="8" width="39.42578125" style="1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50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49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/>
    </row>
    <row r="11" spans="1:13" ht="15.75">
      <c r="A11" s="9">
        <v>1</v>
      </c>
      <c r="B11" s="15" t="s">
        <v>51</v>
      </c>
      <c r="C11" s="15" t="s">
        <v>52</v>
      </c>
      <c r="D11" s="16">
        <v>89900</v>
      </c>
      <c r="E11" s="16">
        <v>89900</v>
      </c>
      <c r="F11" s="17">
        <v>0</v>
      </c>
      <c r="G11" s="15" t="s">
        <v>53</v>
      </c>
      <c r="H11" s="15"/>
      <c r="I11"/>
    </row>
    <row r="12" spans="1:13" ht="31.5">
      <c r="A12" s="9">
        <v>2</v>
      </c>
      <c r="B12" s="15" t="s">
        <v>54</v>
      </c>
      <c r="C12" s="15" t="s">
        <v>55</v>
      </c>
      <c r="D12" s="16">
        <v>315000</v>
      </c>
      <c r="E12" s="16">
        <v>315000</v>
      </c>
      <c r="F12" s="17">
        <v>0</v>
      </c>
      <c r="G12" s="15" t="s">
        <v>56</v>
      </c>
      <c r="H12" s="15"/>
      <c r="I12"/>
    </row>
    <row r="13" spans="1:13" ht="15.75">
      <c r="A13" s="9">
        <v>3</v>
      </c>
      <c r="B13" s="15" t="s">
        <v>57</v>
      </c>
      <c r="C13" s="15" t="s">
        <v>58</v>
      </c>
      <c r="D13" s="16">
        <v>66500</v>
      </c>
      <c r="E13" s="16">
        <v>66500</v>
      </c>
      <c r="F13" s="17">
        <v>0</v>
      </c>
      <c r="G13" s="15" t="s">
        <v>59</v>
      </c>
      <c r="H13" s="15"/>
      <c r="I13"/>
    </row>
    <row r="14" spans="1:13" ht="15.75">
      <c r="A14" s="9">
        <v>4</v>
      </c>
      <c r="B14" s="15" t="s">
        <v>101</v>
      </c>
      <c r="C14" s="15" t="s">
        <v>60</v>
      </c>
      <c r="D14" s="16">
        <v>95000</v>
      </c>
      <c r="E14" s="16">
        <v>95000</v>
      </c>
      <c r="F14" s="17">
        <v>0</v>
      </c>
      <c r="G14" s="15" t="s">
        <v>61</v>
      </c>
      <c r="H14" s="15"/>
      <c r="I14"/>
    </row>
    <row r="15" spans="1:13" ht="15.75">
      <c r="A15" s="9">
        <v>5</v>
      </c>
      <c r="B15" s="15" t="s">
        <v>62</v>
      </c>
      <c r="C15" s="15" t="s">
        <v>63</v>
      </c>
      <c r="D15" s="16">
        <v>73887.33</v>
      </c>
      <c r="E15" s="16">
        <v>73887.33</v>
      </c>
      <c r="F15" s="17">
        <v>0</v>
      </c>
      <c r="G15" s="15" t="s">
        <v>64</v>
      </c>
      <c r="H15" s="15"/>
      <c r="I15"/>
    </row>
    <row r="16" spans="1:13" ht="47.25">
      <c r="A16" s="9">
        <v>6</v>
      </c>
      <c r="B16" s="15" t="s">
        <v>65</v>
      </c>
      <c r="C16" s="15" t="s">
        <v>66</v>
      </c>
      <c r="D16" s="16">
        <v>203632.67</v>
      </c>
      <c r="E16" s="16">
        <v>40726.559999999998</v>
      </c>
      <c r="F16" s="16">
        <v>162906.10999999999</v>
      </c>
      <c r="G16" s="15" t="s">
        <v>67</v>
      </c>
      <c r="H16" s="15"/>
      <c r="I16"/>
    </row>
    <row r="17" spans="1:9" ht="15.75">
      <c r="A17" s="9">
        <v>7</v>
      </c>
      <c r="B17" s="15" t="s">
        <v>68</v>
      </c>
      <c r="C17" s="15" t="s">
        <v>69</v>
      </c>
      <c r="D17" s="16">
        <v>290000</v>
      </c>
      <c r="E17" s="16">
        <v>43499.97</v>
      </c>
      <c r="F17" s="16">
        <v>246500.03</v>
      </c>
      <c r="G17" s="15" t="s">
        <v>70</v>
      </c>
      <c r="H17" s="15"/>
      <c r="I17"/>
    </row>
    <row r="18" spans="1:9" ht="15.75">
      <c r="A18" s="9">
        <v>8</v>
      </c>
      <c r="B18" s="15" t="s">
        <v>29</v>
      </c>
      <c r="C18" s="15" t="s">
        <v>71</v>
      </c>
      <c r="D18" s="16">
        <v>78350</v>
      </c>
      <c r="E18" s="16">
        <v>78350</v>
      </c>
      <c r="F18" s="11">
        <v>0</v>
      </c>
      <c r="G18" s="15" t="s">
        <v>72</v>
      </c>
      <c r="H18" s="15"/>
      <c r="I18"/>
    </row>
    <row r="19" spans="1:9" ht="18.75" customHeight="1">
      <c r="A19" s="9">
        <v>9</v>
      </c>
      <c r="B19" s="15" t="s">
        <v>73</v>
      </c>
      <c r="C19" s="15" t="s">
        <v>74</v>
      </c>
      <c r="D19" s="16">
        <v>80000</v>
      </c>
      <c r="E19" s="16">
        <v>58390.44</v>
      </c>
      <c r="F19" s="16">
        <v>21609.56</v>
      </c>
      <c r="G19" s="15" t="s">
        <v>72</v>
      </c>
      <c r="H19" s="15"/>
      <c r="I19"/>
    </row>
    <row r="20" spans="1:9" ht="31.5">
      <c r="A20" s="9">
        <v>10</v>
      </c>
      <c r="B20" s="15" t="s">
        <v>75</v>
      </c>
      <c r="C20" s="15" t="s">
        <v>76</v>
      </c>
      <c r="D20" s="16">
        <v>59450</v>
      </c>
      <c r="E20" s="16">
        <v>59450</v>
      </c>
      <c r="F20" s="11">
        <v>0</v>
      </c>
      <c r="G20" s="15" t="s">
        <v>72</v>
      </c>
      <c r="H20" s="15"/>
      <c r="I20"/>
    </row>
    <row r="21" spans="1:9" ht="15.75">
      <c r="A21" s="9">
        <v>11</v>
      </c>
      <c r="B21" s="15" t="s">
        <v>77</v>
      </c>
      <c r="C21" s="15" t="s">
        <v>78</v>
      </c>
      <c r="D21" s="16">
        <v>1845000</v>
      </c>
      <c r="E21" s="16">
        <v>722625</v>
      </c>
      <c r="F21" s="16">
        <v>1122375</v>
      </c>
      <c r="G21" s="15" t="s">
        <v>79</v>
      </c>
      <c r="H21" s="15"/>
      <c r="I21"/>
    </row>
    <row r="22" spans="1:9" ht="15.75">
      <c r="A22" s="9">
        <v>12</v>
      </c>
      <c r="B22" s="15" t="s">
        <v>80</v>
      </c>
      <c r="C22" s="15" t="s">
        <v>81</v>
      </c>
      <c r="D22" s="16">
        <v>1862300</v>
      </c>
      <c r="E22" s="16">
        <v>900111.86</v>
      </c>
      <c r="F22" s="16">
        <v>962188.14</v>
      </c>
      <c r="G22" s="15" t="s">
        <v>82</v>
      </c>
      <c r="H22" s="15"/>
      <c r="I22"/>
    </row>
    <row r="23" spans="1:9" ht="15.75">
      <c r="A23" s="9">
        <v>13</v>
      </c>
      <c r="B23" s="15" t="s">
        <v>83</v>
      </c>
      <c r="C23" s="15" t="s">
        <v>84</v>
      </c>
      <c r="D23" s="16">
        <v>1730000</v>
      </c>
      <c r="E23" s="16">
        <v>1730000</v>
      </c>
      <c r="F23" s="11">
        <v>0</v>
      </c>
      <c r="G23" s="15" t="s">
        <v>85</v>
      </c>
      <c r="H23" s="15"/>
      <c r="I23"/>
    </row>
    <row r="24" spans="1:9" ht="15.75">
      <c r="A24" s="9">
        <v>14</v>
      </c>
      <c r="B24" s="15" t="s">
        <v>77</v>
      </c>
      <c r="C24" s="15" t="s">
        <v>86</v>
      </c>
      <c r="D24" s="16">
        <v>1845000</v>
      </c>
      <c r="E24" s="16">
        <v>538125</v>
      </c>
      <c r="F24" s="16">
        <v>1306875</v>
      </c>
      <c r="G24" s="15" t="s">
        <v>87</v>
      </c>
      <c r="H24" s="15"/>
      <c r="I24"/>
    </row>
    <row r="25" spans="1:9" ht="15.75">
      <c r="A25" s="9">
        <v>15</v>
      </c>
      <c r="B25" s="15" t="s">
        <v>77</v>
      </c>
      <c r="C25" s="15" t="s">
        <v>88</v>
      </c>
      <c r="D25" s="16">
        <v>1845000</v>
      </c>
      <c r="E25" s="16">
        <v>538125</v>
      </c>
      <c r="F25" s="16">
        <v>1306875</v>
      </c>
      <c r="G25" s="15" t="s">
        <v>87</v>
      </c>
      <c r="H25" s="15"/>
      <c r="I25"/>
    </row>
    <row r="26" spans="1:9" ht="15.75">
      <c r="A26" s="9">
        <v>16</v>
      </c>
      <c r="B26" s="15" t="s">
        <v>89</v>
      </c>
      <c r="C26" s="15" t="s">
        <v>90</v>
      </c>
      <c r="D26" s="16">
        <v>3315322</v>
      </c>
      <c r="E26" s="16">
        <v>27627.68</v>
      </c>
      <c r="F26" s="16">
        <v>3287694.32</v>
      </c>
      <c r="G26" s="15" t="s">
        <v>91</v>
      </c>
      <c r="H26" s="15"/>
      <c r="I26"/>
    </row>
    <row r="27" spans="1:9" ht="15.75">
      <c r="A27" s="9">
        <v>17</v>
      </c>
      <c r="B27" s="15" t="s">
        <v>80</v>
      </c>
      <c r="C27" s="15" t="s">
        <v>92</v>
      </c>
      <c r="D27" s="16">
        <v>1125116.28</v>
      </c>
      <c r="E27" s="16">
        <v>1125116.28</v>
      </c>
      <c r="F27" s="17">
        <v>0</v>
      </c>
      <c r="G27" s="15" t="s">
        <v>72</v>
      </c>
      <c r="H27" s="15"/>
      <c r="I27"/>
    </row>
    <row r="28" spans="1:9" s="5" customFormat="1" ht="15.75">
      <c r="A28" s="9">
        <v>18</v>
      </c>
      <c r="B28" s="15" t="s">
        <v>93</v>
      </c>
      <c r="C28" s="15" t="s">
        <v>94</v>
      </c>
      <c r="D28" s="16">
        <v>676590</v>
      </c>
      <c r="E28" s="16">
        <v>676590</v>
      </c>
      <c r="F28" s="17">
        <v>0</v>
      </c>
      <c r="G28" s="15" t="s">
        <v>72</v>
      </c>
      <c r="H28" s="15"/>
    </row>
    <row r="29" spans="1:9" s="5" customFormat="1" ht="31.5">
      <c r="A29" s="9">
        <v>19</v>
      </c>
      <c r="B29" s="15" t="s">
        <v>95</v>
      </c>
      <c r="C29" s="15" t="s">
        <v>96</v>
      </c>
      <c r="D29" s="16">
        <v>59639</v>
      </c>
      <c r="E29" s="16">
        <v>59639</v>
      </c>
      <c r="F29" s="17">
        <v>0</v>
      </c>
      <c r="G29" s="15" t="s">
        <v>97</v>
      </c>
      <c r="H29" s="15"/>
    </row>
    <row r="30" spans="1:9" ht="31.5">
      <c r="A30" s="9">
        <v>20</v>
      </c>
      <c r="B30" s="15" t="s">
        <v>98</v>
      </c>
      <c r="C30" s="15" t="s">
        <v>99</v>
      </c>
      <c r="D30" s="16">
        <v>55941</v>
      </c>
      <c r="E30" s="16">
        <v>55941</v>
      </c>
      <c r="F30" s="17">
        <v>0</v>
      </c>
      <c r="G30" s="15" t="s">
        <v>100</v>
      </c>
      <c r="H30" s="15"/>
    </row>
    <row r="31" spans="1:9" ht="15.75">
      <c r="A31" s="9"/>
      <c r="B31" s="12" t="s">
        <v>48</v>
      </c>
      <c r="C31" s="9"/>
      <c r="D31" s="18">
        <f>SUM(D11:D30)</f>
        <v>15711628.279999999</v>
      </c>
      <c r="E31" s="18">
        <f>SUM(E11:E30)</f>
        <v>7294605.1200000001</v>
      </c>
      <c r="F31" s="18">
        <f>SUM(F11:F30)</f>
        <v>8417023.1600000001</v>
      </c>
      <c r="G31" s="9"/>
      <c r="H31" s="9"/>
    </row>
  </sheetData>
  <mergeCells count="7">
    <mergeCell ref="B7:I7"/>
    <mergeCell ref="G1:I1"/>
    <mergeCell ref="K1:L1"/>
    <mergeCell ref="G2:I2"/>
    <mergeCell ref="G3:I3"/>
    <mergeCell ref="G4:I4"/>
    <mergeCell ref="B6:I6"/>
  </mergeCells>
  <pageMargins left="0.11811023622047245" right="0.11811023622047245" top="0.74803149606299213" bottom="0.19685039370078741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E9" sqref="E9"/>
    </sheetView>
  </sheetViews>
  <sheetFormatPr defaultRowHeight="15"/>
  <cols>
    <col min="1" max="1" width="6.42578125" customWidth="1"/>
    <col min="2" max="2" width="40.28515625" customWidth="1"/>
    <col min="3" max="3" width="20" customWidth="1"/>
    <col min="4" max="4" width="18.5703125" customWidth="1"/>
    <col min="5" max="5" width="19.42578125" customWidth="1"/>
    <col min="6" max="6" width="18.7109375" style="1" customWidth="1"/>
    <col min="7" max="7" width="21.28515625" style="1" customWidth="1"/>
    <col min="8" max="8" width="47" style="1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102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337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103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/>
    </row>
    <row r="11" spans="1:13" ht="38.25" customHeight="1">
      <c r="A11" s="9">
        <v>1</v>
      </c>
      <c r="B11" s="19" t="s">
        <v>104</v>
      </c>
      <c r="C11" s="19" t="s">
        <v>105</v>
      </c>
      <c r="D11" s="11">
        <v>59450</v>
      </c>
      <c r="E11" s="11">
        <v>59450</v>
      </c>
      <c r="F11" s="11">
        <f>D11-E11</f>
        <v>0</v>
      </c>
      <c r="G11" s="19" t="s">
        <v>106</v>
      </c>
      <c r="H11" s="15" t="s">
        <v>107</v>
      </c>
      <c r="I11"/>
    </row>
    <row r="12" spans="1:13" ht="64.5" customHeight="1">
      <c r="A12" s="9">
        <v>2</v>
      </c>
      <c r="B12" s="19" t="s">
        <v>108</v>
      </c>
      <c r="C12" s="19" t="s">
        <v>109</v>
      </c>
      <c r="D12" s="9">
        <v>203632.67</v>
      </c>
      <c r="E12" s="9">
        <v>27150.959999999999</v>
      </c>
      <c r="F12" s="11">
        <f t="shared" ref="F12:F20" si="0">D12-E12</f>
        <v>176481.71000000002</v>
      </c>
      <c r="G12" s="19" t="s">
        <v>67</v>
      </c>
      <c r="H12" s="15" t="s">
        <v>131</v>
      </c>
      <c r="I12"/>
    </row>
    <row r="13" spans="1:13" ht="57" customHeight="1">
      <c r="A13" s="9">
        <v>3</v>
      </c>
      <c r="B13" s="19" t="s">
        <v>110</v>
      </c>
      <c r="C13" s="19" t="s">
        <v>111</v>
      </c>
      <c r="D13" s="11">
        <v>1845000</v>
      </c>
      <c r="E13" s="11">
        <v>1445250</v>
      </c>
      <c r="F13" s="11">
        <f t="shared" si="0"/>
        <v>399750</v>
      </c>
      <c r="G13" s="19" t="s">
        <v>112</v>
      </c>
      <c r="H13" s="15" t="s">
        <v>132</v>
      </c>
      <c r="I13"/>
    </row>
    <row r="14" spans="1:13" ht="33.75" customHeight="1">
      <c r="A14" s="9">
        <v>4</v>
      </c>
      <c r="B14" s="19" t="s">
        <v>80</v>
      </c>
      <c r="C14" s="19">
        <v>1353410008</v>
      </c>
      <c r="D14" s="11">
        <v>1135000</v>
      </c>
      <c r="E14" s="11">
        <v>1135000</v>
      </c>
      <c r="F14" s="11">
        <f t="shared" si="0"/>
        <v>0</v>
      </c>
      <c r="G14" s="19" t="s">
        <v>113</v>
      </c>
      <c r="H14" s="15" t="s">
        <v>114</v>
      </c>
      <c r="I14"/>
    </row>
    <row r="15" spans="1:13" ht="64.5" customHeight="1">
      <c r="A15" s="9">
        <v>5</v>
      </c>
      <c r="B15" s="19" t="s">
        <v>80</v>
      </c>
      <c r="C15" s="19" t="s">
        <v>115</v>
      </c>
      <c r="D15" s="11">
        <v>2062000</v>
      </c>
      <c r="E15" s="11">
        <v>1202833.45</v>
      </c>
      <c r="F15" s="11">
        <f t="shared" si="0"/>
        <v>859166.55</v>
      </c>
      <c r="G15" s="19" t="s">
        <v>87</v>
      </c>
      <c r="H15" s="15" t="s">
        <v>133</v>
      </c>
      <c r="I15"/>
    </row>
    <row r="16" spans="1:13" ht="33.75" customHeight="1">
      <c r="A16" s="9">
        <v>6</v>
      </c>
      <c r="B16" s="19" t="s">
        <v>95</v>
      </c>
      <c r="C16" s="19">
        <v>1063690200</v>
      </c>
      <c r="D16" s="11">
        <v>59639</v>
      </c>
      <c r="E16" s="11">
        <v>59639</v>
      </c>
      <c r="F16" s="11">
        <f t="shared" si="0"/>
        <v>0</v>
      </c>
      <c r="G16" s="19" t="s">
        <v>116</v>
      </c>
      <c r="H16" s="15" t="s">
        <v>117</v>
      </c>
      <c r="I16"/>
    </row>
    <row r="17" spans="1:9" ht="32.25" customHeight="1">
      <c r="A17" s="9">
        <v>7</v>
      </c>
      <c r="B17" s="19" t="s">
        <v>98</v>
      </c>
      <c r="C17" s="19">
        <v>1063690222</v>
      </c>
      <c r="D17" s="11">
        <v>55941</v>
      </c>
      <c r="E17" s="11">
        <v>55941</v>
      </c>
      <c r="F17" s="11">
        <f t="shared" si="0"/>
        <v>0</v>
      </c>
      <c r="G17" s="19" t="s">
        <v>118</v>
      </c>
      <c r="H17" s="15" t="s">
        <v>119</v>
      </c>
      <c r="I17"/>
    </row>
    <row r="18" spans="1:9" ht="33" customHeight="1">
      <c r="A18" s="9">
        <v>8</v>
      </c>
      <c r="B18" s="19" t="s">
        <v>120</v>
      </c>
      <c r="C18" s="19" t="s">
        <v>121</v>
      </c>
      <c r="D18" s="11">
        <v>137000</v>
      </c>
      <c r="E18" s="11">
        <v>41099.94</v>
      </c>
      <c r="F18" s="11">
        <f t="shared" si="0"/>
        <v>95900.06</v>
      </c>
      <c r="G18" s="19" t="s">
        <v>122</v>
      </c>
      <c r="H18" s="15" t="s">
        <v>123</v>
      </c>
      <c r="I18"/>
    </row>
    <row r="19" spans="1:9" ht="18.75" customHeight="1">
      <c r="A19" s="9">
        <v>9</v>
      </c>
      <c r="B19" s="19" t="s">
        <v>124</v>
      </c>
      <c r="C19" s="19" t="s">
        <v>125</v>
      </c>
      <c r="D19" s="11">
        <v>50683</v>
      </c>
      <c r="E19" s="11">
        <v>50683</v>
      </c>
      <c r="F19" s="11">
        <f t="shared" si="0"/>
        <v>0</v>
      </c>
      <c r="G19" s="19" t="s">
        <v>126</v>
      </c>
      <c r="H19" s="15" t="s">
        <v>127</v>
      </c>
      <c r="I19"/>
    </row>
    <row r="20" spans="1:9" ht="32.25" customHeight="1">
      <c r="A20" s="9">
        <v>10</v>
      </c>
      <c r="B20" s="19" t="s">
        <v>128</v>
      </c>
      <c r="C20" s="19" t="s">
        <v>129</v>
      </c>
      <c r="D20" s="11">
        <v>65000</v>
      </c>
      <c r="E20" s="11">
        <v>65000</v>
      </c>
      <c r="F20" s="11">
        <f t="shared" si="0"/>
        <v>0</v>
      </c>
      <c r="G20" s="19" t="s">
        <v>122</v>
      </c>
      <c r="H20" s="15" t="s">
        <v>130</v>
      </c>
      <c r="I20"/>
    </row>
    <row r="21" spans="1:9" ht="15.75">
      <c r="A21" s="54" t="s">
        <v>48</v>
      </c>
      <c r="B21" s="57"/>
      <c r="C21" s="56"/>
      <c r="D21" s="14">
        <f>SUM(D11:D20)</f>
        <v>5673345.6699999999</v>
      </c>
      <c r="E21" s="14">
        <f>SUM(E11:E20)</f>
        <v>4142047.35</v>
      </c>
      <c r="F21" s="14">
        <f>SUM(F11:F20)</f>
        <v>1531298.32</v>
      </c>
      <c r="G21" s="9"/>
      <c r="H21" s="9"/>
      <c r="I21"/>
    </row>
    <row r="22" spans="1:9">
      <c r="F22"/>
      <c r="G22"/>
      <c r="H22"/>
      <c r="I22"/>
    </row>
    <row r="23" spans="1:9">
      <c r="F23"/>
      <c r="G23"/>
      <c r="H23"/>
      <c r="I23"/>
    </row>
    <row r="24" spans="1:9">
      <c r="F24"/>
      <c r="G24"/>
      <c r="H24"/>
      <c r="I24"/>
    </row>
    <row r="25" spans="1:9">
      <c r="F25"/>
      <c r="G25"/>
      <c r="H25"/>
      <c r="I25"/>
    </row>
    <row r="26" spans="1:9">
      <c r="F26"/>
      <c r="G26"/>
      <c r="H26"/>
      <c r="I26"/>
    </row>
    <row r="27" spans="1:9">
      <c r="F27"/>
      <c r="G27"/>
      <c r="H27"/>
      <c r="I27"/>
    </row>
    <row r="28" spans="1:9" s="5" customFormat="1"/>
    <row r="29" spans="1:9" s="5" customFormat="1"/>
    <row r="30" spans="1:9">
      <c r="A30" s="1"/>
      <c r="F30"/>
      <c r="G30"/>
      <c r="H30"/>
      <c r="I30"/>
    </row>
    <row r="31" spans="1:9">
      <c r="A31" s="1"/>
      <c r="F31"/>
      <c r="G31"/>
      <c r="H31"/>
      <c r="I31"/>
    </row>
  </sheetData>
  <mergeCells count="8">
    <mergeCell ref="A21:C21"/>
    <mergeCell ref="B7:I7"/>
    <mergeCell ref="G1:I1"/>
    <mergeCell ref="K1:L1"/>
    <mergeCell ref="G2:I2"/>
    <mergeCell ref="G3:I3"/>
    <mergeCell ref="G4:I4"/>
    <mergeCell ref="B6:I6"/>
  </mergeCells>
  <pageMargins left="0.11811023622047245" right="0.11811023622047245" top="0.74803149606299213" bottom="0.1574803149606299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B6" sqref="B6:I6"/>
    </sheetView>
  </sheetViews>
  <sheetFormatPr defaultRowHeight="15"/>
  <cols>
    <col min="1" max="1" width="6.42578125" customWidth="1"/>
    <col min="2" max="2" width="41.28515625" style="30" customWidth="1"/>
    <col min="3" max="3" width="20" customWidth="1"/>
    <col min="4" max="4" width="18.5703125" style="1" customWidth="1"/>
    <col min="5" max="5" width="19.42578125" style="1" customWidth="1"/>
    <col min="6" max="6" width="18.7109375" style="1" customWidth="1"/>
    <col min="7" max="7" width="21.28515625" style="1" customWidth="1"/>
    <col min="8" max="8" width="32.85546875" style="1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134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135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37" t="s">
        <v>9</v>
      </c>
      <c r="E9" s="37" t="s">
        <v>10</v>
      </c>
      <c r="F9" s="37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15">
        <v>2</v>
      </c>
      <c r="C10" s="9">
        <v>3</v>
      </c>
      <c r="D10" s="31">
        <v>4</v>
      </c>
      <c r="E10" s="31">
        <v>5</v>
      </c>
      <c r="F10" s="31">
        <v>6</v>
      </c>
      <c r="G10" s="9">
        <v>7</v>
      </c>
      <c r="H10" s="9">
        <v>8</v>
      </c>
      <c r="I10"/>
    </row>
    <row r="11" spans="1:13" ht="20.25" customHeight="1">
      <c r="A11" s="9">
        <v>1</v>
      </c>
      <c r="B11" s="15" t="s">
        <v>221</v>
      </c>
      <c r="C11" s="9">
        <v>10106000803</v>
      </c>
      <c r="D11" s="11">
        <v>62600</v>
      </c>
      <c r="E11" s="11">
        <v>61854.92</v>
      </c>
      <c r="F11" s="11">
        <f>D11-E11</f>
        <v>745.08000000000175</v>
      </c>
      <c r="G11" s="9"/>
      <c r="H11" s="9"/>
      <c r="I11"/>
    </row>
    <row r="12" spans="1:13" ht="18" customHeight="1">
      <c r="A12" s="9">
        <v>2</v>
      </c>
      <c r="B12" s="15" t="s">
        <v>222</v>
      </c>
      <c r="C12" s="9">
        <v>10106000977</v>
      </c>
      <c r="D12" s="11">
        <v>255000</v>
      </c>
      <c r="E12" s="11">
        <v>12750</v>
      </c>
      <c r="F12" s="11">
        <f t="shared" ref="F12:F18" si="0">D12-E12</f>
        <v>242250</v>
      </c>
      <c r="G12" s="9"/>
      <c r="H12" s="9"/>
      <c r="I12"/>
    </row>
    <row r="13" spans="1:13" ht="36" customHeight="1">
      <c r="A13" s="9">
        <v>3</v>
      </c>
      <c r="B13" s="15" t="s">
        <v>223</v>
      </c>
      <c r="C13" s="9">
        <v>10106000966</v>
      </c>
      <c r="D13" s="11">
        <v>250000</v>
      </c>
      <c r="E13" s="11">
        <v>12500.01</v>
      </c>
      <c r="F13" s="11">
        <f t="shared" si="0"/>
        <v>237499.99</v>
      </c>
      <c r="G13" s="9"/>
      <c r="H13" s="9"/>
      <c r="I13"/>
    </row>
    <row r="14" spans="1:13" ht="21.75" customHeight="1">
      <c r="A14" s="9">
        <v>4</v>
      </c>
      <c r="B14" s="15" t="s">
        <v>224</v>
      </c>
      <c r="C14" s="9">
        <v>10106000978</v>
      </c>
      <c r="D14" s="11">
        <v>175550</v>
      </c>
      <c r="E14" s="11">
        <v>8777.49</v>
      </c>
      <c r="F14" s="11">
        <f t="shared" si="0"/>
        <v>166772.51</v>
      </c>
      <c r="G14" s="9"/>
      <c r="H14" s="9"/>
      <c r="I14"/>
    </row>
    <row r="15" spans="1:13" ht="24.75" customHeight="1">
      <c r="A15" s="9">
        <v>5</v>
      </c>
      <c r="B15" s="15" t="s">
        <v>225</v>
      </c>
      <c r="C15" s="21">
        <v>10106000934</v>
      </c>
      <c r="D15" s="46">
        <v>150000</v>
      </c>
      <c r="E15" s="46">
        <v>52500</v>
      </c>
      <c r="F15" s="46">
        <f t="shared" si="0"/>
        <v>97500</v>
      </c>
      <c r="G15" s="20"/>
      <c r="H15" s="20"/>
      <c r="I15"/>
    </row>
    <row r="16" spans="1:13" ht="33.75" customHeight="1">
      <c r="A16" s="9">
        <v>6</v>
      </c>
      <c r="B16" s="22" t="s">
        <v>226</v>
      </c>
      <c r="C16" s="21">
        <v>10106000918</v>
      </c>
      <c r="D16" s="46">
        <v>203632.67</v>
      </c>
      <c r="E16" s="46">
        <v>78059.240000000005</v>
      </c>
      <c r="F16" s="46">
        <f t="shared" si="0"/>
        <v>125573.43000000001</v>
      </c>
      <c r="G16" s="20"/>
      <c r="H16" s="20"/>
      <c r="I16"/>
    </row>
    <row r="17" spans="1:9" ht="32.25" customHeight="1">
      <c r="A17" s="32">
        <v>7</v>
      </c>
      <c r="B17" s="34" t="s">
        <v>227</v>
      </c>
      <c r="C17" s="32">
        <v>10106000911</v>
      </c>
      <c r="D17" s="33">
        <v>1845000</v>
      </c>
      <c r="E17" s="46">
        <v>269062.5</v>
      </c>
      <c r="F17" s="46">
        <f t="shared" si="0"/>
        <v>1575937.5</v>
      </c>
      <c r="G17" s="20"/>
      <c r="H17" s="20"/>
      <c r="I17"/>
    </row>
    <row r="18" spans="1:9" ht="33" customHeight="1">
      <c r="A18" s="32">
        <v>8</v>
      </c>
      <c r="B18" s="34" t="s">
        <v>228</v>
      </c>
      <c r="C18" s="32">
        <v>10106000923</v>
      </c>
      <c r="D18" s="33">
        <v>104000</v>
      </c>
      <c r="E18" s="46">
        <v>36399.93</v>
      </c>
      <c r="F18" s="46">
        <f t="shared" si="0"/>
        <v>67600.070000000007</v>
      </c>
      <c r="G18" s="20"/>
      <c r="H18" s="20"/>
      <c r="I18"/>
    </row>
    <row r="19" spans="1:9" ht="18.75" customHeight="1">
      <c r="A19" s="54" t="s">
        <v>48</v>
      </c>
      <c r="B19" s="55"/>
      <c r="C19" s="56"/>
      <c r="D19" s="11">
        <f>SUM(D11:D18)</f>
        <v>3045782.67</v>
      </c>
      <c r="E19" s="11">
        <f>SUM(E11:E18)</f>
        <v>531904.09</v>
      </c>
      <c r="F19" s="11">
        <f>SUM(F11:F18)</f>
        <v>2513878.58</v>
      </c>
      <c r="G19" s="36"/>
      <c r="H19" s="36"/>
      <c r="I19"/>
    </row>
    <row r="20" spans="1:9" ht="32.25" customHeight="1">
      <c r="G20"/>
      <c r="H20"/>
      <c r="I20"/>
    </row>
    <row r="21" spans="1:9">
      <c r="G21"/>
      <c r="H21"/>
      <c r="I21"/>
    </row>
    <row r="22" spans="1:9">
      <c r="A22" s="5"/>
      <c r="B22" s="35"/>
      <c r="C22" s="5"/>
      <c r="D22" s="38"/>
      <c r="E22" s="38"/>
      <c r="F22" s="38"/>
      <c r="G22" s="5"/>
      <c r="H22" s="5"/>
      <c r="I22"/>
    </row>
    <row r="23" spans="1:9">
      <c r="A23" s="5"/>
      <c r="B23" s="35"/>
      <c r="C23" s="5"/>
      <c r="D23" s="38"/>
      <c r="E23" s="38"/>
      <c r="F23" s="38"/>
      <c r="G23" s="5"/>
      <c r="H23" s="5"/>
      <c r="I23"/>
    </row>
    <row r="24" spans="1:9">
      <c r="A24" s="1"/>
      <c r="G24"/>
      <c r="H24"/>
      <c r="I24"/>
    </row>
    <row r="25" spans="1:9">
      <c r="A25" s="1"/>
      <c r="G25"/>
      <c r="H25"/>
      <c r="I25"/>
    </row>
    <row r="26" spans="1:9">
      <c r="I26"/>
    </row>
    <row r="27" spans="1:9">
      <c r="I27"/>
    </row>
    <row r="28" spans="1:9" s="5" customFormat="1">
      <c r="A28"/>
      <c r="B28" s="30"/>
      <c r="C28"/>
      <c r="D28" s="1"/>
      <c r="E28" s="1"/>
      <c r="F28" s="1"/>
      <c r="G28" s="1"/>
      <c r="H28" s="1"/>
    </row>
    <row r="29" spans="1:9" s="5" customFormat="1">
      <c r="A29"/>
      <c r="B29" s="30"/>
      <c r="C29"/>
      <c r="D29" s="1"/>
      <c r="E29" s="1"/>
      <c r="F29" s="1"/>
      <c r="G29" s="1"/>
      <c r="H29" s="1"/>
    </row>
    <row r="30" spans="1:9">
      <c r="I30"/>
    </row>
    <row r="31" spans="1:9">
      <c r="I31"/>
    </row>
  </sheetData>
  <mergeCells count="8">
    <mergeCell ref="A19:C19"/>
    <mergeCell ref="B7:I7"/>
    <mergeCell ref="G1:I1"/>
    <mergeCell ref="K1:L1"/>
    <mergeCell ref="G2:I2"/>
    <mergeCell ref="G3:I3"/>
    <mergeCell ref="G4:I4"/>
    <mergeCell ref="B6:I6"/>
  </mergeCells>
  <pageMargins left="0.51181102362204722" right="0.11811023622047245" top="0.74803149606299213" bottom="0.15748031496062992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2"/>
  <sheetViews>
    <sheetView workbookViewId="0">
      <selection activeCell="G4" sqref="G4:I4"/>
    </sheetView>
  </sheetViews>
  <sheetFormatPr defaultRowHeight="15"/>
  <cols>
    <col min="1" max="1" width="6.42578125" customWidth="1"/>
    <col min="2" max="2" width="37.7109375" style="30" customWidth="1"/>
    <col min="3" max="3" width="20" customWidth="1"/>
    <col min="4" max="4" width="18.5703125" customWidth="1"/>
    <col min="5" max="5" width="19.42578125" style="1" customWidth="1"/>
    <col min="6" max="6" width="18.7109375" style="1" customWidth="1"/>
    <col min="7" max="7" width="21.28515625" style="1" customWidth="1"/>
    <col min="8" max="8" width="42" style="25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146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230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37" t="s">
        <v>10</v>
      </c>
      <c r="F9" s="6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15">
        <v>2</v>
      </c>
      <c r="C10" s="9">
        <v>3</v>
      </c>
      <c r="D10" s="9">
        <v>4</v>
      </c>
      <c r="E10" s="42">
        <v>5</v>
      </c>
      <c r="F10" s="9">
        <v>6</v>
      </c>
      <c r="G10" s="9">
        <v>7</v>
      </c>
      <c r="H10" s="15">
        <v>8</v>
      </c>
      <c r="I10"/>
    </row>
    <row r="11" spans="1:13" ht="57" customHeight="1">
      <c r="A11" s="9">
        <v>1</v>
      </c>
      <c r="B11" s="15" t="s">
        <v>287</v>
      </c>
      <c r="C11" s="31"/>
      <c r="D11" s="11">
        <v>203632.67</v>
      </c>
      <c r="E11" s="11">
        <v>0</v>
      </c>
      <c r="F11" s="11">
        <f>SUM(D11-E11)</f>
        <v>203632.67</v>
      </c>
      <c r="G11" s="24"/>
      <c r="H11" s="9"/>
      <c r="I11"/>
    </row>
    <row r="12" spans="1:13" ht="34.5" customHeight="1">
      <c r="A12" s="9">
        <v>2</v>
      </c>
      <c r="B12" s="15" t="s">
        <v>288</v>
      </c>
      <c r="C12" s="9"/>
      <c r="D12" s="11">
        <v>385000</v>
      </c>
      <c r="E12" s="11">
        <v>0</v>
      </c>
      <c r="F12" s="11">
        <f t="shared" ref="F12:F23" si="0">SUM(D12-E12)</f>
        <v>385000</v>
      </c>
      <c r="G12" s="24"/>
      <c r="H12" s="15"/>
      <c r="I12"/>
    </row>
    <row r="13" spans="1:13" ht="33.75" customHeight="1">
      <c r="A13" s="9">
        <v>3</v>
      </c>
      <c r="B13" s="15" t="s">
        <v>289</v>
      </c>
      <c r="C13" s="9"/>
      <c r="D13" s="11">
        <v>294000</v>
      </c>
      <c r="E13" s="11">
        <v>0</v>
      </c>
      <c r="F13" s="11">
        <f t="shared" si="0"/>
        <v>294000</v>
      </c>
      <c r="G13" s="24"/>
      <c r="H13" s="15"/>
      <c r="I13"/>
    </row>
    <row r="14" spans="1:13" ht="33" customHeight="1">
      <c r="A14" s="32">
        <v>4</v>
      </c>
      <c r="B14" s="15" t="s">
        <v>290</v>
      </c>
      <c r="C14" s="9"/>
      <c r="D14" s="33">
        <v>54625</v>
      </c>
      <c r="E14" s="11">
        <v>0</v>
      </c>
      <c r="F14" s="11">
        <f t="shared" si="0"/>
        <v>54625</v>
      </c>
      <c r="G14" s="9"/>
      <c r="H14" s="9"/>
      <c r="I14"/>
    </row>
    <row r="15" spans="1:13" ht="37.5" customHeight="1">
      <c r="A15" s="32">
        <v>5</v>
      </c>
      <c r="B15" s="15" t="s">
        <v>291</v>
      </c>
      <c r="C15" s="9"/>
      <c r="D15" s="33">
        <v>59630</v>
      </c>
      <c r="E15" s="11">
        <v>0</v>
      </c>
      <c r="F15" s="11">
        <f t="shared" si="0"/>
        <v>59630</v>
      </c>
      <c r="G15" s="9"/>
      <c r="H15" s="9"/>
      <c r="I15"/>
    </row>
    <row r="16" spans="1:13" ht="33.75" customHeight="1">
      <c r="A16" s="32">
        <v>6</v>
      </c>
      <c r="B16" s="15" t="s">
        <v>292</v>
      </c>
      <c r="C16" s="9"/>
      <c r="D16" s="33">
        <v>79945.75</v>
      </c>
      <c r="E16" s="11">
        <v>0</v>
      </c>
      <c r="F16" s="11">
        <f t="shared" si="0"/>
        <v>79945.75</v>
      </c>
      <c r="G16" s="9"/>
      <c r="H16" s="9"/>
      <c r="I16"/>
    </row>
    <row r="17" spans="1:9" ht="15.75">
      <c r="A17" s="32">
        <v>7</v>
      </c>
      <c r="B17" s="15" t="s">
        <v>293</v>
      </c>
      <c r="C17" s="9"/>
      <c r="D17" s="9">
        <v>78331.33</v>
      </c>
      <c r="E17" s="11">
        <v>0</v>
      </c>
      <c r="F17" s="11">
        <f t="shared" si="0"/>
        <v>78331.33</v>
      </c>
      <c r="G17" s="9"/>
      <c r="H17" s="9"/>
      <c r="I17"/>
    </row>
    <row r="18" spans="1:9" ht="15.75">
      <c r="A18" s="32">
        <v>8</v>
      </c>
      <c r="B18" s="15" t="s">
        <v>294</v>
      </c>
      <c r="C18" s="9"/>
      <c r="D18" s="33">
        <v>390000</v>
      </c>
      <c r="E18" s="11">
        <v>0</v>
      </c>
      <c r="F18" s="11">
        <f t="shared" si="0"/>
        <v>390000</v>
      </c>
      <c r="G18" s="9"/>
      <c r="H18" s="9"/>
      <c r="I18"/>
    </row>
    <row r="19" spans="1:9" ht="15.75">
      <c r="A19" s="32">
        <v>9</v>
      </c>
      <c r="B19" s="15" t="s">
        <v>295</v>
      </c>
      <c r="C19" s="9"/>
      <c r="D19" s="33">
        <v>445000</v>
      </c>
      <c r="E19" s="11">
        <v>0</v>
      </c>
      <c r="F19" s="11">
        <f t="shared" si="0"/>
        <v>445000</v>
      </c>
      <c r="G19" s="9"/>
      <c r="H19" s="9"/>
      <c r="I19"/>
    </row>
    <row r="20" spans="1:9" ht="15.75">
      <c r="A20" s="32">
        <v>10</v>
      </c>
      <c r="B20" s="15" t="s">
        <v>296</v>
      </c>
      <c r="C20" s="9"/>
      <c r="D20" s="33">
        <v>104000</v>
      </c>
      <c r="E20" s="11">
        <v>0</v>
      </c>
      <c r="F20" s="11">
        <f t="shared" si="0"/>
        <v>104000</v>
      </c>
      <c r="G20" s="9"/>
      <c r="H20" s="9"/>
      <c r="I20"/>
    </row>
    <row r="21" spans="1:9" ht="15.75">
      <c r="A21" s="32">
        <v>11</v>
      </c>
      <c r="B21" s="15" t="s">
        <v>297</v>
      </c>
      <c r="C21" s="9"/>
      <c r="D21" s="33">
        <v>150000</v>
      </c>
      <c r="E21" s="11">
        <v>0</v>
      </c>
      <c r="F21" s="11">
        <f t="shared" si="0"/>
        <v>150000</v>
      </c>
      <c r="G21" s="9"/>
      <c r="H21" s="9"/>
      <c r="I21"/>
    </row>
    <row r="22" spans="1:9" ht="15.75">
      <c r="A22" s="32">
        <v>12</v>
      </c>
      <c r="B22" s="15" t="s">
        <v>298</v>
      </c>
      <c r="C22" s="9"/>
      <c r="D22" s="33">
        <v>66000</v>
      </c>
      <c r="E22" s="11">
        <v>0</v>
      </c>
      <c r="F22" s="11">
        <f t="shared" si="0"/>
        <v>66000</v>
      </c>
      <c r="G22" s="9"/>
      <c r="H22" s="9"/>
      <c r="I22"/>
    </row>
    <row r="23" spans="1:9" ht="15.75">
      <c r="A23" s="32">
        <v>13</v>
      </c>
      <c r="B23" s="15" t="s">
        <v>299</v>
      </c>
      <c r="C23" s="9"/>
      <c r="D23" s="33">
        <v>70000</v>
      </c>
      <c r="E23" s="11">
        <v>0</v>
      </c>
      <c r="F23" s="11">
        <f t="shared" si="0"/>
        <v>70000</v>
      </c>
      <c r="G23" s="9"/>
      <c r="H23" s="9"/>
      <c r="I23"/>
    </row>
    <row r="24" spans="1:9" ht="15.75">
      <c r="A24" s="54" t="s">
        <v>48</v>
      </c>
      <c r="B24" s="57"/>
      <c r="C24" s="58"/>
      <c r="D24" s="11">
        <f>SUM(D11:D23)</f>
        <v>2380164.75</v>
      </c>
      <c r="E24" s="11">
        <f>SUM(E11:E23)</f>
        <v>0</v>
      </c>
      <c r="F24" s="11">
        <f>SUM(F11:F23)</f>
        <v>2380164.75</v>
      </c>
      <c r="G24" s="9"/>
      <c r="H24" s="9"/>
      <c r="I24"/>
    </row>
    <row r="25" spans="1:9">
      <c r="F25"/>
      <c r="G25"/>
      <c r="H25"/>
      <c r="I25"/>
    </row>
    <row r="26" spans="1:9">
      <c r="F26"/>
      <c r="G26"/>
      <c r="H26"/>
      <c r="I26"/>
    </row>
    <row r="27" spans="1:9">
      <c r="F27"/>
      <c r="G27"/>
      <c r="H27"/>
      <c r="I27"/>
    </row>
    <row r="28" spans="1:9" s="5" customFormat="1">
      <c r="B28" s="35"/>
      <c r="E28" s="38"/>
    </row>
    <row r="29" spans="1:9" s="5" customFormat="1">
      <c r="B29" s="35"/>
      <c r="E29" s="38"/>
    </row>
    <row r="30" spans="1:9">
      <c r="F30"/>
      <c r="G30"/>
      <c r="H30"/>
      <c r="I30"/>
    </row>
    <row r="31" spans="1:9">
      <c r="F31"/>
      <c r="G31"/>
      <c r="H31"/>
      <c r="I31"/>
    </row>
    <row r="32" spans="1:9">
      <c r="A32" s="1"/>
      <c r="F32"/>
      <c r="G32"/>
      <c r="H32"/>
      <c r="I32"/>
    </row>
    <row r="33" spans="1:9">
      <c r="A33" s="1"/>
      <c r="F33"/>
      <c r="G33"/>
      <c r="H33"/>
      <c r="I33"/>
    </row>
    <row r="34" spans="1:9">
      <c r="A34" s="1"/>
      <c r="F34"/>
      <c r="G34"/>
      <c r="H34"/>
      <c r="I34"/>
    </row>
    <row r="35" spans="1:9">
      <c r="A35" s="1"/>
      <c r="F35"/>
      <c r="G35"/>
      <c r="H35"/>
      <c r="I35"/>
    </row>
    <row r="36" spans="1:9">
      <c r="A36" s="1"/>
      <c r="F36"/>
      <c r="G36"/>
      <c r="H36"/>
      <c r="I36"/>
    </row>
    <row r="37" spans="1:9">
      <c r="A37" s="1"/>
      <c r="F37"/>
      <c r="G37"/>
      <c r="H37"/>
      <c r="I37"/>
    </row>
    <row r="38" spans="1:9">
      <c r="A38" s="1"/>
      <c r="F38"/>
      <c r="G38"/>
      <c r="H38"/>
      <c r="I38"/>
    </row>
    <row r="39" spans="1:9">
      <c r="A39" s="1"/>
      <c r="F39"/>
      <c r="G39"/>
      <c r="H39"/>
      <c r="I39"/>
    </row>
    <row r="40" spans="1:9">
      <c r="A40" s="1"/>
      <c r="F40"/>
      <c r="G40"/>
      <c r="H40"/>
      <c r="I40"/>
    </row>
    <row r="41" spans="1:9">
      <c r="A41" s="1"/>
      <c r="F41"/>
      <c r="G41"/>
      <c r="H41"/>
      <c r="I41"/>
    </row>
    <row r="42" spans="1:9">
      <c r="A42" s="1"/>
      <c r="F42"/>
      <c r="G42"/>
      <c r="H42"/>
      <c r="I42"/>
    </row>
  </sheetData>
  <mergeCells count="8">
    <mergeCell ref="A24:C24"/>
    <mergeCell ref="B7:I7"/>
    <mergeCell ref="G1:I1"/>
    <mergeCell ref="K1:L1"/>
    <mergeCell ref="G2:I2"/>
    <mergeCell ref="G3:I3"/>
    <mergeCell ref="G4:I4"/>
    <mergeCell ref="B6:I6"/>
  </mergeCells>
  <pageMargins left="0.70866141732283472" right="0.11811023622047245" top="0.74803149606299213" bottom="0.15748031496062992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7"/>
  <sheetViews>
    <sheetView workbookViewId="0">
      <selection activeCell="C9" sqref="C9"/>
    </sheetView>
  </sheetViews>
  <sheetFormatPr defaultRowHeight="15"/>
  <cols>
    <col min="1" max="1" width="6.42578125" customWidth="1"/>
    <col min="2" max="2" width="38.5703125" style="30" customWidth="1"/>
    <col min="3" max="3" width="26.85546875" customWidth="1"/>
    <col min="4" max="4" width="18.5703125" customWidth="1"/>
    <col min="5" max="5" width="19.42578125" customWidth="1"/>
    <col min="6" max="6" width="18.7109375" style="1" customWidth="1"/>
    <col min="7" max="7" width="21.28515625" style="1" customWidth="1"/>
    <col min="8" max="8" width="48" style="25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147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233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15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5">
        <v>8</v>
      </c>
      <c r="I10"/>
    </row>
    <row r="11" spans="1:13" ht="20.25" customHeight="1">
      <c r="A11" s="9">
        <v>1</v>
      </c>
      <c r="B11" s="15" t="s">
        <v>234</v>
      </c>
      <c r="C11" s="43" t="s">
        <v>235</v>
      </c>
      <c r="D11" s="16">
        <f>[1]Лист1!L16</f>
        <v>85000</v>
      </c>
      <c r="E11" s="16">
        <f>[1]Лист1!N16</f>
        <v>50527.54</v>
      </c>
      <c r="F11" s="11">
        <f>[1]Лист1!O16</f>
        <v>34472.46</v>
      </c>
      <c r="G11" s="9" t="str">
        <f>[1]Лист1!K16</f>
        <v>01.01.2015</v>
      </c>
      <c r="H11" s="9" t="s">
        <v>236</v>
      </c>
      <c r="I11"/>
    </row>
    <row r="12" spans="1:13" ht="34.5" customHeight="1">
      <c r="A12" s="9">
        <v>2</v>
      </c>
      <c r="B12" s="15" t="s">
        <v>237</v>
      </c>
      <c r="C12" s="43" t="s">
        <v>238</v>
      </c>
      <c r="D12" s="16">
        <f>[1]Лист1!L17</f>
        <v>312000</v>
      </c>
      <c r="E12" s="16">
        <f>[1]Лист1!N17</f>
        <v>312000</v>
      </c>
      <c r="F12" s="11">
        <f>[1]Лист1!O17</f>
        <v>0</v>
      </c>
      <c r="G12" s="9" t="str">
        <f>[1]Лист1!K17</f>
        <v>06.05.2015</v>
      </c>
      <c r="H12" s="9" t="s">
        <v>236</v>
      </c>
      <c r="I12"/>
    </row>
    <row r="13" spans="1:13" ht="33.75" customHeight="1">
      <c r="A13" s="9">
        <v>3</v>
      </c>
      <c r="B13" s="15" t="s">
        <v>239</v>
      </c>
      <c r="C13" s="43" t="s">
        <v>240</v>
      </c>
      <c r="D13" s="16">
        <f>[1]Лист1!L18</f>
        <v>134950.78</v>
      </c>
      <c r="E13" s="16">
        <f>[1]Лист1!N18</f>
        <v>128524.8</v>
      </c>
      <c r="F13" s="11">
        <f>[1]Лист1!O18</f>
        <v>6425.98</v>
      </c>
      <c r="G13" s="9" t="str">
        <f>[1]Лист1!K18</f>
        <v>05.04.2017</v>
      </c>
      <c r="H13" s="9" t="s">
        <v>236</v>
      </c>
      <c r="I13"/>
    </row>
    <row r="14" spans="1:13" ht="33" customHeight="1">
      <c r="A14" s="9">
        <v>4</v>
      </c>
      <c r="B14" s="34" t="s">
        <v>241</v>
      </c>
      <c r="C14" s="43" t="s">
        <v>242</v>
      </c>
      <c r="D14" s="16">
        <f>[1]Лист1!L19</f>
        <v>1862300</v>
      </c>
      <c r="E14" s="16">
        <f>[1]Лист1!N19</f>
        <v>1285873.92</v>
      </c>
      <c r="F14" s="11">
        <f>[1]Лист1!O19</f>
        <v>576426.07999999996</v>
      </c>
      <c r="G14" s="9" t="str">
        <f>[1]Лист1!K19</f>
        <v>06.02.2019</v>
      </c>
      <c r="H14" s="9" t="s">
        <v>243</v>
      </c>
      <c r="I14"/>
    </row>
    <row r="15" spans="1:13" ht="37.5" customHeight="1">
      <c r="A15" s="9">
        <v>5</v>
      </c>
      <c r="B15" s="34" t="s">
        <v>244</v>
      </c>
      <c r="C15" s="43" t="s">
        <v>245</v>
      </c>
      <c r="D15" s="16">
        <f>[1]Лист1!L20</f>
        <v>484000</v>
      </c>
      <c r="E15" s="16">
        <f>[1]Лист1!N20</f>
        <v>137133.39000000001</v>
      </c>
      <c r="F15" s="11">
        <f>[1]Лист1!O20</f>
        <v>346866.61</v>
      </c>
      <c r="G15" s="9" t="str">
        <f>[1]Лист1!K20</f>
        <v>20.09.2019</v>
      </c>
      <c r="H15" s="15" t="s">
        <v>246</v>
      </c>
      <c r="I15"/>
    </row>
    <row r="16" spans="1:13" ht="33.75" customHeight="1">
      <c r="A16" s="9">
        <v>6</v>
      </c>
      <c r="B16" s="34" t="s">
        <v>247</v>
      </c>
      <c r="C16" s="43" t="s">
        <v>248</v>
      </c>
      <c r="D16" s="16">
        <f>[1]Лист1!L21</f>
        <v>170000</v>
      </c>
      <c r="E16" s="16">
        <f>[1]Лист1!N21</f>
        <v>47222</v>
      </c>
      <c r="F16" s="11">
        <f>[1]Лист1!O21</f>
        <v>122778</v>
      </c>
      <c r="G16" s="9" t="str">
        <f>[1]Лист1!K21</f>
        <v>09.10.2019</v>
      </c>
      <c r="H16" s="15" t="s">
        <v>249</v>
      </c>
      <c r="I16"/>
    </row>
    <row r="17" spans="1:9" ht="47.25">
      <c r="A17" s="9">
        <v>7</v>
      </c>
      <c r="B17" s="34" t="s">
        <v>250</v>
      </c>
      <c r="C17" s="43" t="s">
        <v>251</v>
      </c>
      <c r="D17" s="16">
        <f>[1]Лист1!L22</f>
        <v>59340</v>
      </c>
      <c r="E17" s="16">
        <f>[1]Лист1!N22</f>
        <v>59340</v>
      </c>
      <c r="F17" s="11">
        <f>[1]Лист1!O22</f>
        <v>0</v>
      </c>
      <c r="G17" s="9" t="str">
        <f>[1]Лист1!K22</f>
        <v>14.05.2020</v>
      </c>
      <c r="H17" s="15" t="s">
        <v>334</v>
      </c>
      <c r="I17"/>
    </row>
    <row r="18" spans="1:9" ht="47.25">
      <c r="A18" s="9">
        <v>8</v>
      </c>
      <c r="B18" s="34" t="s">
        <v>252</v>
      </c>
      <c r="C18" s="43" t="s">
        <v>253</v>
      </c>
      <c r="D18" s="16">
        <f>[1]Лист1!L23</f>
        <v>54490.080000000002</v>
      </c>
      <c r="E18" s="16">
        <f>[1]Лист1!N23</f>
        <v>54490.080000000002</v>
      </c>
      <c r="F18" s="11">
        <f>[1]Лист1!O23</f>
        <v>0</v>
      </c>
      <c r="G18" s="9" t="str">
        <f>[1]Лист1!K23</f>
        <v>14.05.2020</v>
      </c>
      <c r="H18" s="15" t="s">
        <v>335</v>
      </c>
      <c r="I18"/>
    </row>
    <row r="19" spans="1:9" ht="94.5">
      <c r="A19" s="9">
        <v>9</v>
      </c>
      <c r="B19" s="34" t="s">
        <v>219</v>
      </c>
      <c r="C19" s="43" t="s">
        <v>254</v>
      </c>
      <c r="D19" s="16">
        <f>[1]Лист1!L24</f>
        <v>59475</v>
      </c>
      <c r="E19" s="16">
        <f>[1]Лист1!N24</f>
        <v>59475</v>
      </c>
      <c r="F19" s="11">
        <f>[1]Лист1!O24</f>
        <v>0</v>
      </c>
      <c r="G19" s="9" t="str">
        <f>[1]Лист1!K24</f>
        <v>14.05.2020</v>
      </c>
      <c r="H19" s="15" t="s">
        <v>255</v>
      </c>
      <c r="I19"/>
    </row>
    <row r="20" spans="1:9" ht="47.25">
      <c r="A20" s="9">
        <v>10</v>
      </c>
      <c r="B20" s="34" t="s">
        <v>80</v>
      </c>
      <c r="C20" s="43" t="s">
        <v>256</v>
      </c>
      <c r="D20" s="16">
        <f>[1]Лист1!L25</f>
        <v>129350</v>
      </c>
      <c r="E20" s="16">
        <f>[1]Лист1!N25</f>
        <v>66214.84</v>
      </c>
      <c r="F20" s="11">
        <f>[1]Лист1!O25</f>
        <v>63135.16</v>
      </c>
      <c r="G20" s="9" t="str">
        <f>[1]Лист1!K25</f>
        <v>14.05.2020</v>
      </c>
      <c r="H20" s="15" t="s">
        <v>257</v>
      </c>
      <c r="I20"/>
    </row>
    <row r="21" spans="1:9" ht="63">
      <c r="A21" s="9">
        <v>11</v>
      </c>
      <c r="B21" s="15" t="str">
        <f>[1]Лист1!C26</f>
        <v>Шлем виртуальной реальности (ТР)</v>
      </c>
      <c r="C21" s="43" t="str">
        <f>[1]Лист1!$J$20</f>
        <v>00000000000000001578</v>
      </c>
      <c r="D21" s="16">
        <f>[1]Лист1!L26</f>
        <v>59700</v>
      </c>
      <c r="E21" s="16">
        <f>[1]Лист1!N26</f>
        <v>59700</v>
      </c>
      <c r="F21" s="11">
        <f>[1]Лист1!O26</f>
        <v>0</v>
      </c>
      <c r="G21" s="9" t="str">
        <f>[1]Лист1!K26</f>
        <v>14.05.2020</v>
      </c>
      <c r="H21" s="15" t="s">
        <v>258</v>
      </c>
      <c r="I21"/>
    </row>
    <row r="22" spans="1:9" ht="47.25">
      <c r="A22" s="9">
        <v>12</v>
      </c>
      <c r="B22" s="15" t="str">
        <f>[1]Лист1!C27</f>
        <v xml:space="preserve">Ноутбук для  VR шлема (ТР) </v>
      </c>
      <c r="C22" s="43" t="str">
        <f>[1]Лист1!J27</f>
        <v>00000000000000001627</v>
      </c>
      <c r="D22" s="16">
        <f>[1]Лист1!L27</f>
        <v>148255</v>
      </c>
      <c r="E22" s="16">
        <f>[1]Лист1!N27</f>
        <v>148255</v>
      </c>
      <c r="F22" s="11">
        <f>[1]Лист1!O27</f>
        <v>0</v>
      </c>
      <c r="G22" s="9" t="str">
        <f>[1]Лист1!K27</f>
        <v>14.05.2020</v>
      </c>
      <c r="H22" s="15" t="s">
        <v>259</v>
      </c>
      <c r="I22"/>
    </row>
    <row r="23" spans="1:9" ht="47.25">
      <c r="A23" s="9">
        <v>13</v>
      </c>
      <c r="B23" s="15" t="str">
        <f>[1]Лист1!C28</f>
        <v xml:space="preserve">Ноутбук учителя (ТР) </v>
      </c>
      <c r="C23" s="43" t="str">
        <f>[1]Лист1!J28</f>
        <v>00000000000000001629</v>
      </c>
      <c r="D23" s="16">
        <f>[1]Лист1!L28</f>
        <v>54924</v>
      </c>
      <c r="E23" s="16">
        <f>[1]Лист1!N28</f>
        <v>54924</v>
      </c>
      <c r="F23" s="11">
        <f>[1]Лист1!O28</f>
        <v>0</v>
      </c>
      <c r="G23" s="9" t="str">
        <f>[1]Лист1!K28</f>
        <v>14.05.2020</v>
      </c>
      <c r="H23" s="15" t="s">
        <v>260</v>
      </c>
      <c r="I23"/>
    </row>
    <row r="24" spans="1:9" ht="47.25">
      <c r="A24" s="9">
        <v>14</v>
      </c>
      <c r="B24" s="15" t="str">
        <f>[1]Лист1!C29</f>
        <v>Интерактивный комплекс тип 1 (ТР)</v>
      </c>
      <c r="C24" s="43" t="str">
        <f>[1]Лист1!J29</f>
        <v>00000000000000001630</v>
      </c>
      <c r="D24" s="16">
        <f>[1]Лист1!L29</f>
        <v>290938</v>
      </c>
      <c r="E24" s="16">
        <f>[1]Лист1!N29</f>
        <v>208505.71</v>
      </c>
      <c r="F24" s="11">
        <f>[1]Лист1!O29</f>
        <v>82432.289999999994</v>
      </c>
      <c r="G24" s="9" t="str">
        <f>[1]Лист1!K29</f>
        <v>14.05.2020</v>
      </c>
      <c r="H24" s="15" t="s">
        <v>260</v>
      </c>
      <c r="I24"/>
    </row>
    <row r="25" spans="1:9" ht="47.25">
      <c r="A25" s="9">
        <v>15</v>
      </c>
      <c r="B25" s="15" t="str">
        <f>[1]Лист1!C30</f>
        <v>Вычислительный блок интерактивного комплекса (ТР)</v>
      </c>
      <c r="C25" s="43" t="str">
        <f>[1]Лист1!J30</f>
        <v>00000000000000001641</v>
      </c>
      <c r="D25" s="16">
        <f>[1]Лист1!L30</f>
        <v>51431.55</v>
      </c>
      <c r="E25" s="16">
        <f>[1]Лист1!N30</f>
        <v>51431.55</v>
      </c>
      <c r="F25" s="11">
        <f>[1]Лист1!O30</f>
        <v>0</v>
      </c>
      <c r="G25" s="9" t="str">
        <f>[1]Лист1!K30</f>
        <v>14.05.2020</v>
      </c>
      <c r="H25" s="15" t="s">
        <v>260</v>
      </c>
      <c r="I25"/>
    </row>
    <row r="26" spans="1:9" ht="47.25">
      <c r="A26" s="9">
        <v>16</v>
      </c>
      <c r="B26" s="15" t="str">
        <f>[1]Лист1!C31</f>
        <v>Система видеонаблюдения (для экзаменов)</v>
      </c>
      <c r="C26" s="43" t="str">
        <f>[1]Лист1!J31</f>
        <v>00000000000000001608</v>
      </c>
      <c r="D26" s="16">
        <f>[1]Лист1!L31</f>
        <v>83988.92</v>
      </c>
      <c r="E26" s="16">
        <f>[1]Лист1!N31</f>
        <v>83988.92</v>
      </c>
      <c r="F26" s="11">
        <f>[1]Лист1!O31</f>
        <v>0</v>
      </c>
      <c r="G26" s="9" t="str">
        <f>[1]Лист1!K31</f>
        <v>21.05.2020</v>
      </c>
      <c r="H26" s="15" t="s">
        <v>260</v>
      </c>
      <c r="I26"/>
    </row>
    <row r="27" spans="1:9" ht="47.25">
      <c r="A27" s="9">
        <v>17</v>
      </c>
      <c r="B27" s="15" t="str">
        <f>[1]Лист1!C32</f>
        <v>Система видеонаблюдения (д/с Ладушки)</v>
      </c>
      <c r="C27" s="43" t="str">
        <f>[1]Лист1!J32</f>
        <v>00000000000000001642</v>
      </c>
      <c r="D27" s="16">
        <f>[1]Лист1!L32</f>
        <v>274000</v>
      </c>
      <c r="E27" s="16">
        <f>[1]Лист1!N32</f>
        <v>133737.9</v>
      </c>
      <c r="F27" s="11">
        <f>[1]Лист1!O32</f>
        <v>140262.1</v>
      </c>
      <c r="G27" s="9" t="str">
        <f>[1]Лист1!K32</f>
        <v>11.07.2020</v>
      </c>
      <c r="H27" s="15" t="s">
        <v>260</v>
      </c>
      <c r="I27"/>
    </row>
    <row r="28" spans="1:9" s="5" customFormat="1" ht="47.25">
      <c r="A28" s="9">
        <v>18</v>
      </c>
      <c r="B28" s="15" t="str">
        <f>[1]Лист1!C33</f>
        <v>Ноутбук LENOVO (интернат)</v>
      </c>
      <c r="C28" s="43" t="str">
        <f>[1]Лист1!J33</f>
        <v>00000000000000001657</v>
      </c>
      <c r="D28" s="16">
        <f>[1]Лист1!L33</f>
        <v>50920</v>
      </c>
      <c r="E28" s="16">
        <f>[1]Лист1!N33</f>
        <v>50920</v>
      </c>
      <c r="F28" s="11">
        <f>[1]Лист1!O33</f>
        <v>0</v>
      </c>
      <c r="G28" s="9" t="str">
        <f>[1]Лист1!K33</f>
        <v>17.08.2020</v>
      </c>
      <c r="H28" s="15" t="s">
        <v>260</v>
      </c>
    </row>
    <row r="29" spans="1:9" s="5" customFormat="1" ht="47.25">
      <c r="A29" s="9">
        <v>19</v>
      </c>
      <c r="B29" s="15" t="str">
        <f>[1]Лист1!C34</f>
        <v>Компьютер в сборе (интернат)</v>
      </c>
      <c r="C29" s="43" t="str">
        <f>[1]Лист1!J34</f>
        <v>00000000000000001658</v>
      </c>
      <c r="D29" s="16">
        <f>[1]Лист1!L34</f>
        <v>72910</v>
      </c>
      <c r="E29" s="16">
        <f>[1]Лист1!N34</f>
        <v>72910</v>
      </c>
      <c r="F29" s="11">
        <f>[1]Лист1!O34</f>
        <v>0</v>
      </c>
      <c r="G29" s="9" t="str">
        <f>[1]Лист1!K34</f>
        <v>18.08.2020</v>
      </c>
      <c r="H29" s="15" t="s">
        <v>260</v>
      </c>
    </row>
    <row r="30" spans="1:9" ht="47.25">
      <c r="A30" s="9">
        <v>20</v>
      </c>
      <c r="B30" s="15" t="str">
        <f>[1]Лист1!C35</f>
        <v>Компьютер в сборе (интернат)</v>
      </c>
      <c r="C30" s="43" t="str">
        <f>[1]Лист1!J35</f>
        <v>00000000000000001659</v>
      </c>
      <c r="D30" s="16">
        <f>[1]Лист1!L35</f>
        <v>72910</v>
      </c>
      <c r="E30" s="16">
        <f>[1]Лист1!N35</f>
        <v>72910</v>
      </c>
      <c r="F30" s="11">
        <f>[1]Лист1!O35</f>
        <v>0</v>
      </c>
      <c r="G30" s="9" t="str">
        <f>[1]Лист1!K35</f>
        <v>17.08.2020</v>
      </c>
      <c r="H30" s="15" t="s">
        <v>260</v>
      </c>
      <c r="I30"/>
    </row>
    <row r="31" spans="1:9" ht="47.25">
      <c r="A31" s="9">
        <v>21</v>
      </c>
      <c r="B31" s="15" t="str">
        <f>[1]Лист1!C36</f>
        <v>Компьютер в сборе (интернат)</v>
      </c>
      <c r="C31" s="43" t="str">
        <f>[1]Лист1!J36</f>
        <v>00000000000000001660</v>
      </c>
      <c r="D31" s="16">
        <f>[1]Лист1!L36</f>
        <v>72910</v>
      </c>
      <c r="E31" s="16">
        <f>[1]Лист1!N36</f>
        <v>72910</v>
      </c>
      <c r="F31" s="11">
        <f>[1]Лист1!O36</f>
        <v>0</v>
      </c>
      <c r="G31" s="9" t="str">
        <f>[1]Лист1!K36</f>
        <v>17.08.2020</v>
      </c>
      <c r="H31" s="15" t="s">
        <v>260</v>
      </c>
      <c r="I31"/>
    </row>
    <row r="32" spans="1:9" ht="63">
      <c r="A32" s="9">
        <v>22</v>
      </c>
      <c r="B32" s="15" t="str">
        <f>[1]Лист1!C37</f>
        <v>Автобус ПАЗ 32053-70</v>
      </c>
      <c r="C32" s="43" t="str">
        <f>[1]Лист1!J37</f>
        <v>00000000000000001698</v>
      </c>
      <c r="D32" s="16">
        <f>[1]Лист1!L37</f>
        <v>2062000</v>
      </c>
      <c r="E32" s="16">
        <f>[1]Лист1!N37</f>
        <v>1202833.45</v>
      </c>
      <c r="F32" s="11">
        <f>[1]Лист1!O37</f>
        <v>859166.55</v>
      </c>
      <c r="G32" s="9" t="str">
        <f>[1]Лист1!K37</f>
        <v>29.01.2021</v>
      </c>
      <c r="H32" s="15" t="s">
        <v>261</v>
      </c>
      <c r="I32"/>
    </row>
    <row r="33" spans="1:9" ht="31.5">
      <c r="A33" s="9">
        <v>23</v>
      </c>
      <c r="B33" s="15" t="str">
        <f>[1]Лист1!C38</f>
        <v>Песочница с крышкой</v>
      </c>
      <c r="C33" s="43" t="str">
        <f>[1]Лист1!J38</f>
        <v>00000000000000001708</v>
      </c>
      <c r="D33" s="16">
        <f>[1]Лист1!L38</f>
        <v>54568</v>
      </c>
      <c r="E33" s="16">
        <f>[1]Лист1!N38</f>
        <v>54568</v>
      </c>
      <c r="F33" s="11">
        <f>[1]Лист1!O38</f>
        <v>0</v>
      </c>
      <c r="G33" s="9" t="str">
        <f>[1]Лист1!K38</f>
        <v>06.08.2021</v>
      </c>
      <c r="H33" s="15" t="s">
        <v>262</v>
      </c>
      <c r="I33"/>
    </row>
    <row r="34" spans="1:9" ht="47.25">
      <c r="A34" s="9">
        <v>24</v>
      </c>
      <c r="B34" s="15" t="str">
        <f>[1]Лист1!C39</f>
        <v>Песочница с крышкой</v>
      </c>
      <c r="C34" s="43" t="str">
        <f>[1]Лист1!J39</f>
        <v>00000000000000001707</v>
      </c>
      <c r="D34" s="16">
        <f>[1]Лист1!L39</f>
        <v>54568</v>
      </c>
      <c r="E34" s="16">
        <f>[1]Лист1!N39</f>
        <v>54568</v>
      </c>
      <c r="F34" s="11">
        <f>[1]Лист1!O39</f>
        <v>0</v>
      </c>
      <c r="G34" s="9" t="str">
        <f>[1]Лист1!K39</f>
        <v>06.08.2021</v>
      </c>
      <c r="H34" s="15" t="s">
        <v>263</v>
      </c>
      <c r="I34"/>
    </row>
    <row r="35" spans="1:9" ht="47.25">
      <c r="A35" s="9">
        <v>25</v>
      </c>
      <c r="B35" s="15" t="str">
        <f>[1]Лист1!C40</f>
        <v>Песочница с крышкой</v>
      </c>
      <c r="C35" s="43" t="str">
        <f>[1]Лист1!J40</f>
        <v>00000000000000001706</v>
      </c>
      <c r="D35" s="16">
        <f>[1]Лист1!L40</f>
        <v>54568</v>
      </c>
      <c r="E35" s="16">
        <f>[1]Лист1!N40</f>
        <v>54568</v>
      </c>
      <c r="F35" s="11">
        <f>[1]Лист1!O40</f>
        <v>0</v>
      </c>
      <c r="G35" s="9" t="str">
        <f>[1]Лист1!K40</f>
        <v>06.08.2021</v>
      </c>
      <c r="H35" s="15" t="s">
        <v>264</v>
      </c>
      <c r="I35"/>
    </row>
    <row r="36" spans="1:9" ht="47.25">
      <c r="A36" s="9">
        <v>26</v>
      </c>
      <c r="B36" s="15" t="str">
        <f>[1]Лист1!C41</f>
        <v>Плита 2-комфорочная с жарочным шкафом</v>
      </c>
      <c r="C36" s="43" t="str">
        <f>[1]Лист1!J41</f>
        <v>00000000000000001710</v>
      </c>
      <c r="D36" s="16">
        <f>[1]Лист1!L41</f>
        <v>61823</v>
      </c>
      <c r="E36" s="16">
        <f>[1]Лист1!N41</f>
        <v>61823</v>
      </c>
      <c r="F36" s="11">
        <f>[1]Лист1!O41</f>
        <v>0</v>
      </c>
      <c r="G36" s="9" t="str">
        <f>[1]Лист1!K41</f>
        <v>10.09.2021</v>
      </c>
      <c r="H36" s="15" t="s">
        <v>265</v>
      </c>
      <c r="I36"/>
    </row>
    <row r="37" spans="1:9" ht="47.25">
      <c r="A37" s="9">
        <v>27</v>
      </c>
      <c r="B37" s="15" t="str">
        <f>[1]Лист1!C42</f>
        <v>Автобус ГАЗ A66R33</v>
      </c>
      <c r="C37" s="43" t="str">
        <f>[1]Лист1!J42</f>
        <v>00000000000000001714</v>
      </c>
      <c r="D37" s="16">
        <f>[1]Лист1!L42</f>
        <v>1889330</v>
      </c>
      <c r="E37" s="16">
        <f>[1]Лист1!N42</f>
        <v>562300.5</v>
      </c>
      <c r="F37" s="11">
        <f>[1]Лист1!O42</f>
        <v>1327029.5</v>
      </c>
      <c r="G37" s="9" t="str">
        <f>[1]Лист1!K42</f>
        <v>10.11.2021</v>
      </c>
      <c r="H37" s="15" t="s">
        <v>266</v>
      </c>
      <c r="I37"/>
    </row>
    <row r="38" spans="1:9" ht="63">
      <c r="A38" s="9">
        <v>28</v>
      </c>
      <c r="B38" s="15" t="str">
        <f>[1]Лист1!C43</f>
        <v>Аппаратно-программный комплекс для дезинфекции рук с функцией измерения температуры тела и распознования лиц</v>
      </c>
      <c r="C38" s="43" t="str">
        <f>[1]Лист1!J43</f>
        <v>00000000000000001721</v>
      </c>
      <c r="D38" s="16">
        <f>[1]Лист1!L43</f>
        <v>203632.67</v>
      </c>
      <c r="E38" s="16">
        <f>[1]Лист1!N43</f>
        <v>26019.67</v>
      </c>
      <c r="F38" s="11">
        <f>[1]Лист1!O43</f>
        <v>177613</v>
      </c>
      <c r="G38" s="9" t="str">
        <f>[1]Лист1!K43</f>
        <v>26.01.2022</v>
      </c>
      <c r="H38" s="15" t="s">
        <v>267</v>
      </c>
      <c r="I38"/>
    </row>
    <row r="39" spans="1:9" ht="31.5">
      <c r="A39" s="9">
        <v>29</v>
      </c>
      <c r="B39" s="15" t="str">
        <f>[1]Лист1!C44</f>
        <v>Система речевого оповещения (дс)</v>
      </c>
      <c r="C39" s="43" t="str">
        <f>[1]Лист1!J44</f>
        <v>00000000000000001737</v>
      </c>
      <c r="D39" s="16">
        <f>[1]Лист1!L44</f>
        <v>149596.92000000001</v>
      </c>
      <c r="E39" s="16">
        <f>[1]Лист1!N44</f>
        <v>23151.96</v>
      </c>
      <c r="F39" s="11">
        <f>[1]Лист1!O44</f>
        <v>126444.96</v>
      </c>
      <c r="G39" s="9" t="str">
        <f>[1]Лист1!K44</f>
        <v>03.11.2022</v>
      </c>
      <c r="H39" s="15" t="s">
        <v>268</v>
      </c>
      <c r="I39"/>
    </row>
    <row r="40" spans="1:9" ht="31.5">
      <c r="A40" s="9">
        <v>30</v>
      </c>
      <c r="B40" s="15" t="str">
        <f>[1]Лист1!C45</f>
        <v>Система речевого оповещения (школа)</v>
      </c>
      <c r="C40" s="43" t="str">
        <f>[1]Лист1!J45</f>
        <v>00000000000000001736</v>
      </c>
      <c r="D40" s="16">
        <f>[1]Лист1!L45</f>
        <v>227869.77</v>
      </c>
      <c r="E40" s="16">
        <f>[1]Лист1!N45</f>
        <v>35265.620000000003</v>
      </c>
      <c r="F40" s="11">
        <f>[1]Лист1!O45</f>
        <v>192604.15</v>
      </c>
      <c r="G40" s="9" t="str">
        <f>[1]Лист1!K45</f>
        <v>02.11.2022</v>
      </c>
      <c r="H40" s="15" t="s">
        <v>268</v>
      </c>
      <c r="I40"/>
    </row>
    <row r="41" spans="1:9" ht="31.5">
      <c r="A41" s="9">
        <v>31</v>
      </c>
      <c r="B41" s="15" t="s">
        <v>274</v>
      </c>
      <c r="C41" s="43" t="s">
        <v>275</v>
      </c>
      <c r="D41" s="16">
        <v>54568</v>
      </c>
      <c r="E41" s="16">
        <v>54568</v>
      </c>
      <c r="F41" s="11">
        <v>0</v>
      </c>
      <c r="G41" s="24">
        <v>44414</v>
      </c>
      <c r="H41" s="15" t="s">
        <v>268</v>
      </c>
      <c r="I41"/>
    </row>
    <row r="42" spans="1:9" ht="31.5">
      <c r="A42" s="9">
        <v>32</v>
      </c>
      <c r="B42" s="15" t="s">
        <v>276</v>
      </c>
      <c r="C42" s="43" t="s">
        <v>277</v>
      </c>
      <c r="D42" s="16">
        <v>61823</v>
      </c>
      <c r="E42" s="16">
        <v>61823</v>
      </c>
      <c r="F42" s="11">
        <v>0</v>
      </c>
      <c r="G42" s="24">
        <v>44449</v>
      </c>
      <c r="H42" s="15" t="s">
        <v>269</v>
      </c>
      <c r="I42"/>
    </row>
    <row r="43" spans="1:9" ht="47.25">
      <c r="A43" s="9">
        <v>33</v>
      </c>
      <c r="B43" s="15" t="s">
        <v>278</v>
      </c>
      <c r="C43" s="43" t="s">
        <v>279</v>
      </c>
      <c r="D43" s="16">
        <v>1889330</v>
      </c>
      <c r="E43" s="16">
        <v>562300.5</v>
      </c>
      <c r="F43" s="11">
        <v>1327029.5</v>
      </c>
      <c r="G43" s="24">
        <v>44510</v>
      </c>
      <c r="H43" s="15" t="s">
        <v>270</v>
      </c>
      <c r="I43"/>
    </row>
    <row r="44" spans="1:9" ht="63">
      <c r="A44" s="9">
        <v>34</v>
      </c>
      <c r="B44" s="44" t="s">
        <v>280</v>
      </c>
      <c r="C44" s="43" t="s">
        <v>281</v>
      </c>
      <c r="D44" s="16">
        <v>203632.67</v>
      </c>
      <c r="E44" s="16">
        <v>26019.67</v>
      </c>
      <c r="F44" s="11">
        <v>177613</v>
      </c>
      <c r="G44" s="24">
        <v>44587</v>
      </c>
      <c r="H44" s="15" t="s">
        <v>271</v>
      </c>
      <c r="I44"/>
    </row>
    <row r="45" spans="1:9" ht="31.5">
      <c r="A45" s="9">
        <v>35</v>
      </c>
      <c r="B45" s="15" t="s">
        <v>282</v>
      </c>
      <c r="C45" s="43" t="s">
        <v>283</v>
      </c>
      <c r="D45" s="16">
        <v>149596.92000000001</v>
      </c>
      <c r="E45" s="16">
        <v>23151.96</v>
      </c>
      <c r="F45" s="11">
        <v>126444.96</v>
      </c>
      <c r="G45" s="9" t="s">
        <v>284</v>
      </c>
      <c r="H45" s="15" t="s">
        <v>272</v>
      </c>
      <c r="I45"/>
    </row>
    <row r="46" spans="1:9" ht="31.5">
      <c r="A46" s="9">
        <v>36</v>
      </c>
      <c r="B46" s="15" t="s">
        <v>285</v>
      </c>
      <c r="C46" s="43" t="s">
        <v>286</v>
      </c>
      <c r="D46" s="16">
        <v>227869.77</v>
      </c>
      <c r="E46" s="16">
        <v>35265.620000000003</v>
      </c>
      <c r="F46" s="11">
        <v>192604.15</v>
      </c>
      <c r="G46" s="24">
        <v>44867</v>
      </c>
      <c r="H46" s="15" t="s">
        <v>273</v>
      </c>
      <c r="I46"/>
    </row>
    <row r="47" spans="1:9" ht="15.75">
      <c r="A47" s="54" t="s">
        <v>48</v>
      </c>
      <c r="B47" s="55"/>
      <c r="C47" s="56"/>
      <c r="D47" s="16">
        <f>SUM(D11:D46)</f>
        <v>11928570.049999999</v>
      </c>
      <c r="E47" s="16">
        <f>SUM(E11:E46)</f>
        <v>6049221.5999999996</v>
      </c>
      <c r="F47" s="11">
        <f>SUM(F11:F46)</f>
        <v>5879348.4500000002</v>
      </c>
      <c r="G47" s="41"/>
      <c r="H47" s="45"/>
    </row>
  </sheetData>
  <mergeCells count="8">
    <mergeCell ref="A47:C47"/>
    <mergeCell ref="B7:I7"/>
    <mergeCell ref="G1:I1"/>
    <mergeCell ref="K1:L1"/>
    <mergeCell ref="G2:I2"/>
    <mergeCell ref="G3:I3"/>
    <mergeCell ref="G4:I4"/>
    <mergeCell ref="B6:I6"/>
  </mergeCells>
  <pageMargins left="0.70866141732283472" right="0.11811023622047245" top="0.74803149606299213" bottom="0.15748031496062992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E9" sqref="E9"/>
    </sheetView>
  </sheetViews>
  <sheetFormatPr defaultRowHeight="15"/>
  <cols>
    <col min="1" max="1" width="6.42578125" customWidth="1"/>
    <col min="2" max="2" width="38.85546875" customWidth="1"/>
    <col min="3" max="3" width="20" customWidth="1"/>
    <col min="4" max="4" width="18.5703125" customWidth="1"/>
    <col min="5" max="5" width="19.42578125" customWidth="1"/>
    <col min="6" max="6" width="18.7109375" style="1" customWidth="1"/>
    <col min="7" max="7" width="21.28515625" style="1" customWidth="1"/>
    <col min="8" max="8" width="37.5703125" style="1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229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136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/>
    </row>
    <row r="11" spans="1:13" ht="20.25" customHeight="1">
      <c r="A11" s="9">
        <v>1</v>
      </c>
      <c r="B11" s="9" t="s">
        <v>137</v>
      </c>
      <c r="C11" s="23">
        <v>38122728</v>
      </c>
      <c r="D11" s="11">
        <v>594996</v>
      </c>
      <c r="E11" s="11">
        <v>109082.6</v>
      </c>
      <c r="F11" s="11">
        <v>485913.4</v>
      </c>
      <c r="G11" s="24">
        <v>44620</v>
      </c>
      <c r="H11" s="9" t="s">
        <v>138</v>
      </c>
      <c r="I11"/>
    </row>
    <row r="12" spans="1:13" ht="18" customHeight="1">
      <c r="A12" s="9">
        <v>2</v>
      </c>
      <c r="B12" s="9" t="s">
        <v>139</v>
      </c>
      <c r="C12" s="9">
        <v>38122607</v>
      </c>
      <c r="D12" s="11">
        <v>455500</v>
      </c>
      <c r="E12" s="11">
        <v>185996.16</v>
      </c>
      <c r="F12" s="11">
        <v>269503.84000000003</v>
      </c>
      <c r="G12" s="24">
        <v>42296</v>
      </c>
      <c r="H12" s="9" t="s">
        <v>140</v>
      </c>
      <c r="I12"/>
    </row>
    <row r="13" spans="1:13" ht="26.25" customHeight="1">
      <c r="A13" s="9">
        <v>3</v>
      </c>
      <c r="B13" s="9" t="s">
        <v>141</v>
      </c>
      <c r="C13" s="9">
        <v>381132</v>
      </c>
      <c r="D13" s="11">
        <v>73000</v>
      </c>
      <c r="E13" s="11">
        <v>73000</v>
      </c>
      <c r="F13" s="11"/>
      <c r="G13" s="24">
        <v>40359</v>
      </c>
      <c r="H13" s="9" t="s">
        <v>138</v>
      </c>
      <c r="I13"/>
    </row>
    <row r="14" spans="1:13" ht="21.75" customHeight="1">
      <c r="A14" s="9">
        <v>4</v>
      </c>
      <c r="B14" s="9" t="s">
        <v>142</v>
      </c>
      <c r="C14" s="9">
        <v>381118</v>
      </c>
      <c r="D14" s="11">
        <v>313000</v>
      </c>
      <c r="E14" s="11">
        <v>254313.15</v>
      </c>
      <c r="F14" s="11">
        <v>58686.85</v>
      </c>
      <c r="G14" s="24">
        <v>39333</v>
      </c>
      <c r="H14" s="9" t="s">
        <v>138</v>
      </c>
      <c r="I14"/>
    </row>
    <row r="15" spans="1:13" ht="22.5" customHeight="1">
      <c r="A15" s="9">
        <v>5</v>
      </c>
      <c r="B15" s="9" t="s">
        <v>143</v>
      </c>
      <c r="C15" s="9">
        <v>380031</v>
      </c>
      <c r="D15" s="11">
        <v>63000</v>
      </c>
      <c r="E15" s="11">
        <v>63000</v>
      </c>
      <c r="F15" s="11"/>
      <c r="G15" s="24">
        <v>37945</v>
      </c>
      <c r="H15" s="9" t="s">
        <v>138</v>
      </c>
      <c r="I15"/>
    </row>
    <row r="16" spans="1:13" ht="33.75" customHeight="1">
      <c r="A16" s="9">
        <v>6</v>
      </c>
      <c r="B16" s="15" t="s">
        <v>144</v>
      </c>
      <c r="C16" s="9">
        <v>38122686</v>
      </c>
      <c r="D16" s="11">
        <v>494000</v>
      </c>
      <c r="E16" s="11">
        <v>209950.17</v>
      </c>
      <c r="F16" s="11">
        <v>284049.83</v>
      </c>
      <c r="G16" s="24">
        <v>43713</v>
      </c>
      <c r="H16" s="9" t="s">
        <v>138</v>
      </c>
      <c r="I16"/>
    </row>
    <row r="17" spans="1:9" ht="32.25" customHeight="1">
      <c r="A17" s="9">
        <v>7</v>
      </c>
      <c r="B17" s="15" t="s">
        <v>145</v>
      </c>
      <c r="C17" s="9">
        <v>38122720</v>
      </c>
      <c r="D17" s="11">
        <v>549912</v>
      </c>
      <c r="E17" s="11">
        <v>45825.9</v>
      </c>
      <c r="F17" s="11">
        <v>504086.1</v>
      </c>
      <c r="G17" s="24">
        <v>44372</v>
      </c>
      <c r="H17" s="9" t="s">
        <v>140</v>
      </c>
      <c r="I17"/>
    </row>
    <row r="18" spans="1:9" ht="33" customHeight="1">
      <c r="A18" s="9">
        <v>8</v>
      </c>
      <c r="B18" s="15" t="s">
        <v>145</v>
      </c>
      <c r="C18" s="9">
        <v>38122706</v>
      </c>
      <c r="D18" s="11">
        <v>337000</v>
      </c>
      <c r="E18" s="11">
        <v>37444.400000000001</v>
      </c>
      <c r="F18" s="11">
        <v>299555.59999999998</v>
      </c>
      <c r="G18" s="24">
        <v>44055</v>
      </c>
      <c r="H18" s="9" t="s">
        <v>140</v>
      </c>
      <c r="I18"/>
    </row>
    <row r="19" spans="1:9" ht="18.75" customHeight="1">
      <c r="A19" s="54" t="s">
        <v>48</v>
      </c>
      <c r="B19" s="55"/>
      <c r="C19" s="56"/>
      <c r="D19" s="11">
        <f>SUM(D11:D18)</f>
        <v>2880408</v>
      </c>
      <c r="E19" s="11">
        <f>SUM(E11:E18)</f>
        <v>978612.38000000012</v>
      </c>
      <c r="F19" s="11">
        <f>SUM(F11:F18)</f>
        <v>1901795.62</v>
      </c>
      <c r="G19" s="9"/>
      <c r="H19" s="9"/>
      <c r="I19"/>
    </row>
    <row r="20" spans="1:9" ht="32.25" customHeight="1">
      <c r="F20"/>
      <c r="G20"/>
      <c r="H20"/>
      <c r="I20"/>
    </row>
    <row r="21" spans="1:9">
      <c r="F21"/>
      <c r="G21"/>
      <c r="H21"/>
      <c r="I21"/>
    </row>
    <row r="22" spans="1:9">
      <c r="A22" s="5"/>
      <c r="B22" s="5"/>
      <c r="C22" s="5"/>
      <c r="D22" s="5"/>
      <c r="E22" s="5"/>
      <c r="F22" s="5"/>
      <c r="G22" s="5"/>
      <c r="H22" s="5"/>
      <c r="I22"/>
    </row>
    <row r="23" spans="1:9">
      <c r="A23" s="5"/>
      <c r="B23" s="5"/>
      <c r="C23" s="5"/>
      <c r="D23" s="5"/>
      <c r="E23" s="5"/>
      <c r="F23" s="5"/>
      <c r="G23" s="5"/>
      <c r="H23" s="5"/>
      <c r="I23"/>
    </row>
    <row r="24" spans="1:9">
      <c r="A24" s="1"/>
      <c r="F24"/>
      <c r="G24"/>
      <c r="H24"/>
      <c r="I24"/>
    </row>
    <row r="25" spans="1:9">
      <c r="A25" s="1"/>
      <c r="F25"/>
      <c r="G25"/>
      <c r="H25"/>
      <c r="I25"/>
    </row>
    <row r="26" spans="1:9">
      <c r="I26"/>
    </row>
    <row r="27" spans="1:9">
      <c r="I27"/>
    </row>
    <row r="28" spans="1:9" s="5" customFormat="1">
      <c r="A28"/>
      <c r="B28"/>
      <c r="C28"/>
      <c r="D28"/>
      <c r="E28"/>
      <c r="F28" s="1"/>
      <c r="G28" s="1"/>
      <c r="H28" s="1"/>
    </row>
    <row r="29" spans="1:9" s="5" customFormat="1">
      <c r="A29"/>
      <c r="B29"/>
      <c r="C29"/>
      <c r="D29"/>
      <c r="E29"/>
      <c r="F29" s="1"/>
      <c r="G29" s="1"/>
      <c r="H29" s="1"/>
    </row>
    <row r="30" spans="1:9">
      <c r="I30"/>
    </row>
    <row r="31" spans="1:9">
      <c r="I31"/>
    </row>
  </sheetData>
  <mergeCells count="8">
    <mergeCell ref="A19:C19"/>
    <mergeCell ref="B7:I7"/>
    <mergeCell ref="G1:I1"/>
    <mergeCell ref="K1:L1"/>
    <mergeCell ref="G2:I2"/>
    <mergeCell ref="G3:I3"/>
    <mergeCell ref="G4:I4"/>
    <mergeCell ref="B6:I6"/>
  </mergeCells>
  <pageMargins left="0.70866141732283472" right="0.11811023622047245" top="0.74803149606299213" bottom="0.15748031496062992" header="0.31496062992125984" footer="0.31496062992125984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workbookViewId="0">
      <selection activeCell="E11" sqref="E11"/>
    </sheetView>
  </sheetViews>
  <sheetFormatPr defaultRowHeight="15"/>
  <cols>
    <col min="1" max="1" width="6.42578125" customWidth="1"/>
    <col min="2" max="2" width="40.7109375" style="30" customWidth="1"/>
    <col min="3" max="3" width="20" customWidth="1"/>
    <col min="4" max="4" width="18.5703125" style="1" customWidth="1"/>
    <col min="5" max="5" width="19.42578125" style="1" customWidth="1"/>
    <col min="6" max="6" width="18.7109375" style="1" customWidth="1"/>
    <col min="7" max="7" width="21.28515625" style="1" customWidth="1"/>
    <col min="8" max="8" width="39.42578125" style="25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231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148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37" t="s">
        <v>9</v>
      </c>
      <c r="E9" s="37" t="s">
        <v>10</v>
      </c>
      <c r="F9" s="37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15">
        <v>2</v>
      </c>
      <c r="C10" s="9">
        <v>3</v>
      </c>
      <c r="D10" s="11">
        <v>4</v>
      </c>
      <c r="E10" s="11">
        <v>5</v>
      </c>
      <c r="F10" s="11">
        <v>6</v>
      </c>
      <c r="G10" s="9">
        <v>7</v>
      </c>
      <c r="H10" s="15">
        <v>8</v>
      </c>
      <c r="I10"/>
    </row>
    <row r="11" spans="1:13" ht="20.25" customHeight="1">
      <c r="A11" s="4">
        <v>1</v>
      </c>
      <c r="B11" s="26" t="s">
        <v>149</v>
      </c>
      <c r="C11" s="27">
        <v>210136001026</v>
      </c>
      <c r="D11" s="29">
        <v>78000</v>
      </c>
      <c r="E11" s="29">
        <v>78000</v>
      </c>
      <c r="F11" s="29">
        <v>0</v>
      </c>
      <c r="G11" s="4" t="s">
        <v>150</v>
      </c>
      <c r="H11" s="26" t="s">
        <v>151</v>
      </c>
      <c r="I11"/>
    </row>
    <row r="12" spans="1:13" ht="34.5" customHeight="1">
      <c r="A12" s="4">
        <v>2</v>
      </c>
      <c r="B12" s="26" t="s">
        <v>152</v>
      </c>
      <c r="C12" s="27">
        <v>210134001044</v>
      </c>
      <c r="D12" s="29">
        <v>175000</v>
      </c>
      <c r="E12" s="29">
        <v>144374.67000000001</v>
      </c>
      <c r="F12" s="29">
        <f>D12-E12</f>
        <v>30625.329999999987</v>
      </c>
      <c r="G12" s="4" t="s">
        <v>153</v>
      </c>
      <c r="H12" s="26" t="s">
        <v>154</v>
      </c>
      <c r="I12"/>
    </row>
    <row r="13" spans="1:13" ht="33.75" customHeight="1">
      <c r="A13" s="4">
        <v>3</v>
      </c>
      <c r="B13" s="26" t="s">
        <v>155</v>
      </c>
      <c r="C13" s="27">
        <v>410134001000</v>
      </c>
      <c r="D13" s="29">
        <v>99990</v>
      </c>
      <c r="E13" s="29" t="s">
        <v>156</v>
      </c>
      <c r="F13" s="29">
        <v>0</v>
      </c>
      <c r="G13" s="4" t="s">
        <v>157</v>
      </c>
      <c r="H13" s="26" t="s">
        <v>158</v>
      </c>
      <c r="I13"/>
    </row>
    <row r="14" spans="1:13" ht="33" customHeight="1">
      <c r="A14" s="4">
        <v>4</v>
      </c>
      <c r="B14" s="26" t="s">
        <v>159</v>
      </c>
      <c r="C14" s="27">
        <v>210134001100</v>
      </c>
      <c r="D14" s="29">
        <v>142435</v>
      </c>
      <c r="E14" s="29">
        <v>142435</v>
      </c>
      <c r="F14" s="29">
        <f t="shared" ref="F14:F37" si="0">D14-E14</f>
        <v>0</v>
      </c>
      <c r="G14" s="4" t="s">
        <v>160</v>
      </c>
      <c r="H14" s="26" t="s">
        <v>161</v>
      </c>
      <c r="I14"/>
    </row>
    <row r="15" spans="1:13" ht="37.5" customHeight="1">
      <c r="A15" s="4">
        <v>5</v>
      </c>
      <c r="B15" s="26" t="s">
        <v>162</v>
      </c>
      <c r="C15" s="27">
        <v>210134001119</v>
      </c>
      <c r="D15" s="29">
        <v>2531803</v>
      </c>
      <c r="E15" s="29">
        <v>1012721.28</v>
      </c>
      <c r="F15" s="29">
        <f t="shared" si="0"/>
        <v>1519081.72</v>
      </c>
      <c r="G15" s="4" t="s">
        <v>160</v>
      </c>
      <c r="H15" s="26" t="s">
        <v>161</v>
      </c>
      <c r="I15"/>
    </row>
    <row r="16" spans="1:13" ht="33.75" customHeight="1">
      <c r="A16" s="4">
        <v>6</v>
      </c>
      <c r="B16" s="26" t="s">
        <v>163</v>
      </c>
      <c r="C16" s="27">
        <v>210134001118</v>
      </c>
      <c r="D16" s="29">
        <v>413932</v>
      </c>
      <c r="E16" s="29">
        <v>165572.64000000001</v>
      </c>
      <c r="F16" s="29">
        <f t="shared" si="0"/>
        <v>248359.36</v>
      </c>
      <c r="G16" s="4" t="s">
        <v>160</v>
      </c>
      <c r="H16" s="26" t="s">
        <v>161</v>
      </c>
      <c r="I16"/>
    </row>
    <row r="17" spans="1:9" ht="32.25" customHeight="1">
      <c r="A17" s="4">
        <v>7</v>
      </c>
      <c r="B17" s="26" t="s">
        <v>164</v>
      </c>
      <c r="C17" s="27">
        <v>210134001117</v>
      </c>
      <c r="D17" s="29">
        <v>270873</v>
      </c>
      <c r="E17" s="29">
        <v>108349.44</v>
      </c>
      <c r="F17" s="29">
        <f t="shared" si="0"/>
        <v>162523.56</v>
      </c>
      <c r="G17" s="4" t="s">
        <v>160</v>
      </c>
      <c r="H17" s="26" t="s">
        <v>161</v>
      </c>
      <c r="I17"/>
    </row>
    <row r="18" spans="1:9" ht="33" customHeight="1">
      <c r="A18" s="4">
        <v>8</v>
      </c>
      <c r="B18" s="26" t="s">
        <v>165</v>
      </c>
      <c r="C18" s="27">
        <v>210134001116</v>
      </c>
      <c r="D18" s="29">
        <v>233095</v>
      </c>
      <c r="E18" s="29">
        <v>93238.080000000002</v>
      </c>
      <c r="F18" s="29">
        <f t="shared" si="0"/>
        <v>139856.91999999998</v>
      </c>
      <c r="G18" s="4" t="s">
        <v>160</v>
      </c>
      <c r="H18" s="26" t="s">
        <v>161</v>
      </c>
      <c r="I18"/>
    </row>
    <row r="19" spans="1:9" ht="31.5" customHeight="1">
      <c r="A19" s="4">
        <v>9</v>
      </c>
      <c r="B19" s="26" t="s">
        <v>166</v>
      </c>
      <c r="C19" s="27">
        <v>210134001115</v>
      </c>
      <c r="D19" s="29">
        <v>252901</v>
      </c>
      <c r="E19" s="29">
        <v>101160.48</v>
      </c>
      <c r="F19" s="29">
        <f t="shared" si="0"/>
        <v>151740.52000000002</v>
      </c>
      <c r="G19" s="4" t="s">
        <v>160</v>
      </c>
      <c r="H19" s="26" t="s">
        <v>161</v>
      </c>
      <c r="I19"/>
    </row>
    <row r="20" spans="1:9" ht="32.25" customHeight="1">
      <c r="A20" s="4">
        <v>10</v>
      </c>
      <c r="B20" s="26" t="s">
        <v>167</v>
      </c>
      <c r="C20" s="27">
        <v>210134001114</v>
      </c>
      <c r="D20" s="29">
        <v>66040</v>
      </c>
      <c r="E20" s="29">
        <v>66040</v>
      </c>
      <c r="F20" s="29">
        <f t="shared" si="0"/>
        <v>0</v>
      </c>
      <c r="G20" s="4" t="s">
        <v>160</v>
      </c>
      <c r="H20" s="26" t="s">
        <v>161</v>
      </c>
      <c r="I20"/>
    </row>
    <row r="21" spans="1:9" ht="30">
      <c r="A21" s="4">
        <v>11</v>
      </c>
      <c r="B21" s="26" t="s">
        <v>167</v>
      </c>
      <c r="C21" s="27">
        <v>210134001113</v>
      </c>
      <c r="D21" s="29">
        <v>66040</v>
      </c>
      <c r="E21" s="29">
        <v>66040</v>
      </c>
      <c r="F21" s="29">
        <f t="shared" si="0"/>
        <v>0</v>
      </c>
      <c r="G21" s="4" t="s">
        <v>160</v>
      </c>
      <c r="H21" s="26" t="s">
        <v>161</v>
      </c>
      <c r="I21"/>
    </row>
    <row r="22" spans="1:9" ht="30">
      <c r="A22" s="4">
        <v>12</v>
      </c>
      <c r="B22" s="26" t="s">
        <v>167</v>
      </c>
      <c r="C22" s="27">
        <v>210134001112</v>
      </c>
      <c r="D22" s="29">
        <v>66040</v>
      </c>
      <c r="E22" s="29">
        <v>66040</v>
      </c>
      <c r="F22" s="29">
        <f t="shared" si="0"/>
        <v>0</v>
      </c>
      <c r="G22" s="4" t="s">
        <v>160</v>
      </c>
      <c r="H22" s="26" t="s">
        <v>161</v>
      </c>
      <c r="I22"/>
    </row>
    <row r="23" spans="1:9" ht="30">
      <c r="A23" s="4">
        <v>13</v>
      </c>
      <c r="B23" s="26" t="s">
        <v>168</v>
      </c>
      <c r="C23" s="27">
        <v>210134001105</v>
      </c>
      <c r="D23" s="29">
        <v>58502</v>
      </c>
      <c r="E23" s="29" t="s">
        <v>169</v>
      </c>
      <c r="F23" s="29">
        <v>0</v>
      </c>
      <c r="G23" s="4" t="s">
        <v>160</v>
      </c>
      <c r="H23" s="26" t="s">
        <v>161</v>
      </c>
      <c r="I23"/>
    </row>
    <row r="24" spans="1:9" ht="30">
      <c r="A24" s="4">
        <v>14</v>
      </c>
      <c r="B24" s="26" t="s">
        <v>168</v>
      </c>
      <c r="C24" s="27">
        <v>210134001104</v>
      </c>
      <c r="D24" s="29">
        <v>58502</v>
      </c>
      <c r="E24" s="29" t="s">
        <v>169</v>
      </c>
      <c r="F24" s="29">
        <v>0</v>
      </c>
      <c r="G24" s="4" t="s">
        <v>160</v>
      </c>
      <c r="H24" s="26" t="s">
        <v>161</v>
      </c>
      <c r="I24"/>
    </row>
    <row r="25" spans="1:9" ht="30">
      <c r="A25" s="4">
        <v>15</v>
      </c>
      <c r="B25" s="26" t="s">
        <v>170</v>
      </c>
      <c r="C25" s="27">
        <v>210134001101</v>
      </c>
      <c r="D25" s="29">
        <v>92240</v>
      </c>
      <c r="E25" s="29" t="s">
        <v>171</v>
      </c>
      <c r="F25" s="29">
        <v>0</v>
      </c>
      <c r="G25" s="4" t="s">
        <v>160</v>
      </c>
      <c r="H25" s="26" t="s">
        <v>161</v>
      </c>
      <c r="I25"/>
    </row>
    <row r="26" spans="1:9" ht="30">
      <c r="A26" s="4">
        <v>16</v>
      </c>
      <c r="B26" s="26" t="s">
        <v>172</v>
      </c>
      <c r="C26" s="27">
        <v>4101340010031</v>
      </c>
      <c r="D26" s="29">
        <v>53110</v>
      </c>
      <c r="E26" s="29">
        <v>53110</v>
      </c>
      <c r="F26" s="29">
        <f t="shared" si="0"/>
        <v>0</v>
      </c>
      <c r="G26" s="4" t="s">
        <v>173</v>
      </c>
      <c r="H26" s="26" t="s">
        <v>174</v>
      </c>
      <c r="I26"/>
    </row>
    <row r="27" spans="1:9" ht="30">
      <c r="A27" s="4">
        <v>17</v>
      </c>
      <c r="B27" s="26" t="s">
        <v>172</v>
      </c>
      <c r="C27" s="27">
        <v>4101340010030</v>
      </c>
      <c r="D27" s="29">
        <v>53110</v>
      </c>
      <c r="E27" s="29">
        <v>53110</v>
      </c>
      <c r="F27" s="29">
        <f t="shared" si="0"/>
        <v>0</v>
      </c>
      <c r="G27" s="4" t="s">
        <v>173</v>
      </c>
      <c r="H27" s="26" t="s">
        <v>174</v>
      </c>
      <c r="I27"/>
    </row>
    <row r="28" spans="1:9" s="5" customFormat="1" ht="30">
      <c r="A28" s="4">
        <v>18</v>
      </c>
      <c r="B28" s="26" t="s">
        <v>172</v>
      </c>
      <c r="C28" s="27">
        <v>4101340010029</v>
      </c>
      <c r="D28" s="29">
        <v>53110</v>
      </c>
      <c r="E28" s="29">
        <v>53110</v>
      </c>
      <c r="F28" s="29">
        <f t="shared" si="0"/>
        <v>0</v>
      </c>
      <c r="G28" s="4" t="s">
        <v>173</v>
      </c>
      <c r="H28" s="26" t="s">
        <v>174</v>
      </c>
    </row>
    <row r="29" spans="1:9" s="5" customFormat="1" ht="30">
      <c r="A29" s="4">
        <v>19</v>
      </c>
      <c r="B29" s="26" t="s">
        <v>172</v>
      </c>
      <c r="C29" s="27">
        <v>4101340010028</v>
      </c>
      <c r="D29" s="29">
        <v>53110</v>
      </c>
      <c r="E29" s="29">
        <v>53110</v>
      </c>
      <c r="F29" s="29">
        <f t="shared" si="0"/>
        <v>0</v>
      </c>
      <c r="G29" s="4" t="s">
        <v>173</v>
      </c>
      <c r="H29" s="26" t="s">
        <v>174</v>
      </c>
    </row>
    <row r="30" spans="1:9" ht="30">
      <c r="A30" s="4">
        <v>20</v>
      </c>
      <c r="B30" s="26" t="s">
        <v>175</v>
      </c>
      <c r="C30" s="27">
        <v>4101340010036</v>
      </c>
      <c r="D30" s="29">
        <v>90000</v>
      </c>
      <c r="E30" s="29">
        <v>90000</v>
      </c>
      <c r="F30" s="29">
        <f t="shared" si="0"/>
        <v>0</v>
      </c>
      <c r="G30" s="4" t="s">
        <v>176</v>
      </c>
      <c r="H30" s="26" t="s">
        <v>177</v>
      </c>
      <c r="I30"/>
    </row>
    <row r="31" spans="1:9" ht="30">
      <c r="A31" s="4">
        <v>21</v>
      </c>
      <c r="B31" s="26" t="s">
        <v>178</v>
      </c>
      <c r="C31" s="27">
        <v>4101340010018</v>
      </c>
      <c r="D31" s="29">
        <v>88490</v>
      </c>
      <c r="E31" s="29" t="s">
        <v>179</v>
      </c>
      <c r="F31" s="29">
        <v>0</v>
      </c>
      <c r="G31" s="4" t="s">
        <v>160</v>
      </c>
      <c r="H31" s="26" t="s">
        <v>161</v>
      </c>
      <c r="I31"/>
    </row>
    <row r="32" spans="1:9">
      <c r="A32" s="4">
        <v>22</v>
      </c>
      <c r="B32" s="26" t="s">
        <v>180</v>
      </c>
      <c r="C32" s="27">
        <v>4101340010017</v>
      </c>
      <c r="D32" s="29">
        <v>88776</v>
      </c>
      <c r="E32" s="29">
        <v>88776</v>
      </c>
      <c r="F32" s="29">
        <f t="shared" si="0"/>
        <v>0</v>
      </c>
      <c r="G32" s="4" t="s">
        <v>181</v>
      </c>
      <c r="H32" s="26" t="s">
        <v>182</v>
      </c>
    </row>
    <row r="33" spans="1:8" ht="30">
      <c r="A33" s="4">
        <v>23</v>
      </c>
      <c r="B33" s="26" t="s">
        <v>183</v>
      </c>
      <c r="C33" s="27">
        <v>401340010006</v>
      </c>
      <c r="D33" s="29">
        <v>61400</v>
      </c>
      <c r="E33" s="29">
        <v>26947.69</v>
      </c>
      <c r="F33" s="29">
        <f t="shared" si="0"/>
        <v>34452.31</v>
      </c>
      <c r="G33" s="4" t="s">
        <v>184</v>
      </c>
      <c r="H33" s="26" t="s">
        <v>185</v>
      </c>
    </row>
    <row r="34" spans="1:8">
      <c r="A34" s="4">
        <v>24</v>
      </c>
      <c r="B34" s="26" t="s">
        <v>186</v>
      </c>
      <c r="C34" s="27">
        <v>210136001009</v>
      </c>
      <c r="D34" s="29">
        <v>90000</v>
      </c>
      <c r="E34" s="29">
        <v>90000</v>
      </c>
      <c r="F34" s="29">
        <f t="shared" si="0"/>
        <v>0</v>
      </c>
      <c r="G34" s="4" t="s">
        <v>187</v>
      </c>
      <c r="H34" s="26" t="s">
        <v>188</v>
      </c>
    </row>
    <row r="35" spans="1:8">
      <c r="A35" s="4">
        <v>25</v>
      </c>
      <c r="B35" s="26" t="s">
        <v>189</v>
      </c>
      <c r="C35" s="27">
        <v>210134001144</v>
      </c>
      <c r="D35" s="29">
        <v>60790</v>
      </c>
      <c r="E35" s="29">
        <v>60790</v>
      </c>
      <c r="F35" s="29">
        <f t="shared" si="0"/>
        <v>0</v>
      </c>
      <c r="G35" s="4" t="s">
        <v>190</v>
      </c>
      <c r="H35" s="26" t="s">
        <v>191</v>
      </c>
    </row>
    <row r="36" spans="1:8" ht="30">
      <c r="A36" s="4">
        <v>26</v>
      </c>
      <c r="B36" s="26" t="s">
        <v>192</v>
      </c>
      <c r="C36" s="27">
        <v>210134001145</v>
      </c>
      <c r="D36" s="29">
        <v>84300</v>
      </c>
      <c r="E36" s="29">
        <v>84300</v>
      </c>
      <c r="F36" s="29">
        <f t="shared" si="0"/>
        <v>0</v>
      </c>
      <c r="G36" s="4" t="s">
        <v>193</v>
      </c>
      <c r="H36" s="26" t="s">
        <v>194</v>
      </c>
    </row>
    <row r="37" spans="1:8" ht="75">
      <c r="A37" s="4">
        <v>27</v>
      </c>
      <c r="B37" s="26" t="s">
        <v>195</v>
      </c>
      <c r="C37" s="27">
        <v>410135000001</v>
      </c>
      <c r="D37" s="29">
        <v>3693333.33</v>
      </c>
      <c r="E37" s="29">
        <v>369333.36</v>
      </c>
      <c r="F37" s="29">
        <f t="shared" si="0"/>
        <v>3323999.97</v>
      </c>
      <c r="G37" s="4" t="s">
        <v>196</v>
      </c>
      <c r="H37" s="26" t="s">
        <v>197</v>
      </c>
    </row>
    <row r="38" spans="1:8">
      <c r="A38" s="4">
        <v>28</v>
      </c>
      <c r="B38" s="26" t="s">
        <v>198</v>
      </c>
      <c r="C38" s="27">
        <v>4101360010010</v>
      </c>
      <c r="D38" s="29">
        <v>59499</v>
      </c>
      <c r="E38" s="29" t="s">
        <v>199</v>
      </c>
      <c r="F38" s="29">
        <v>0</v>
      </c>
      <c r="G38" s="4" t="s">
        <v>196</v>
      </c>
      <c r="H38" s="26" t="s">
        <v>200</v>
      </c>
    </row>
    <row r="39" spans="1:8" ht="30">
      <c r="A39" s="4">
        <v>29</v>
      </c>
      <c r="B39" s="26" t="s">
        <v>201</v>
      </c>
      <c r="C39" s="27">
        <v>4101340010038</v>
      </c>
      <c r="D39" s="29">
        <v>73110</v>
      </c>
      <c r="E39" s="29" t="s">
        <v>202</v>
      </c>
      <c r="F39" s="29">
        <v>0</v>
      </c>
      <c r="G39" s="4" t="s">
        <v>203</v>
      </c>
      <c r="H39" s="26" t="s">
        <v>204</v>
      </c>
    </row>
    <row r="40" spans="1:8">
      <c r="A40" s="4">
        <v>30</v>
      </c>
      <c r="B40" s="26" t="s">
        <v>205</v>
      </c>
      <c r="C40" s="27">
        <v>210134001150</v>
      </c>
      <c r="D40" s="29">
        <v>50500</v>
      </c>
      <c r="E40" s="29" t="s">
        <v>206</v>
      </c>
      <c r="F40" s="29">
        <v>0</v>
      </c>
      <c r="G40" s="4" t="s">
        <v>207</v>
      </c>
      <c r="H40" s="26" t="s">
        <v>208</v>
      </c>
    </row>
    <row r="41" spans="1:8" ht="45">
      <c r="A41" s="4">
        <v>31</v>
      </c>
      <c r="B41" s="26" t="s">
        <v>209</v>
      </c>
      <c r="C41" s="27">
        <v>410132000001</v>
      </c>
      <c r="D41" s="29" t="s">
        <v>210</v>
      </c>
      <c r="E41" s="29">
        <v>104055.11</v>
      </c>
      <c r="F41" s="29">
        <v>936494.89</v>
      </c>
      <c r="G41" s="4" t="s">
        <v>211</v>
      </c>
      <c r="H41" s="26" t="s">
        <v>212</v>
      </c>
    </row>
    <row r="42" spans="1:8" ht="45">
      <c r="A42" s="4">
        <v>32</v>
      </c>
      <c r="B42" s="26" t="s">
        <v>213</v>
      </c>
      <c r="C42" s="27">
        <v>410132000003</v>
      </c>
      <c r="D42" s="29" t="s">
        <v>214</v>
      </c>
      <c r="E42" s="29">
        <v>293053.33</v>
      </c>
      <c r="F42" s="29">
        <v>1172213.67</v>
      </c>
      <c r="G42" s="4" t="s">
        <v>211</v>
      </c>
      <c r="H42" s="26" t="s">
        <v>212</v>
      </c>
    </row>
    <row r="43" spans="1:8" ht="15.75">
      <c r="A43" s="54" t="s">
        <v>48</v>
      </c>
      <c r="B43" s="55"/>
      <c r="C43" s="56"/>
      <c r="D43" s="11">
        <f>SUM(D11:D42)</f>
        <v>9258031.3300000001</v>
      </c>
      <c r="E43" s="11">
        <f>SUM(E11:E42)</f>
        <v>3463667.08</v>
      </c>
      <c r="F43" s="11">
        <f>SUM(F11:F42)</f>
        <v>7719348.25</v>
      </c>
      <c r="G43" s="41"/>
      <c r="H43" s="45"/>
    </row>
  </sheetData>
  <mergeCells count="8">
    <mergeCell ref="A43:C43"/>
    <mergeCell ref="B7:I7"/>
    <mergeCell ref="G1:I1"/>
    <mergeCell ref="K1:L1"/>
    <mergeCell ref="G2:I2"/>
    <mergeCell ref="G3:I3"/>
    <mergeCell ref="G4:I4"/>
    <mergeCell ref="B6:I6"/>
  </mergeCells>
  <pageMargins left="0.70866141732283472" right="0.11811023622047245" top="0.74803149606299213" bottom="0.15748031496062992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workbookViewId="0">
      <selection activeCell="G4" sqref="G4:I4"/>
    </sheetView>
  </sheetViews>
  <sheetFormatPr defaultRowHeight="15"/>
  <cols>
    <col min="1" max="1" width="6.42578125" customWidth="1"/>
    <col min="2" max="2" width="32.140625" style="30" customWidth="1"/>
    <col min="3" max="3" width="20" customWidth="1"/>
    <col min="4" max="4" width="18.5703125" customWidth="1"/>
    <col min="5" max="5" width="19.42578125" customWidth="1"/>
    <col min="6" max="6" width="18.7109375" style="1" customWidth="1"/>
    <col min="7" max="7" width="21.28515625" style="1" customWidth="1"/>
    <col min="8" max="8" width="42" style="25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232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336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15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5">
        <v>8</v>
      </c>
      <c r="I10"/>
    </row>
    <row r="11" spans="1:13" ht="20.25" customHeight="1">
      <c r="A11" s="9">
        <v>1</v>
      </c>
      <c r="B11" s="15" t="s">
        <v>215</v>
      </c>
      <c r="C11" s="31">
        <v>1381014</v>
      </c>
      <c r="D11" s="11">
        <v>91306.8</v>
      </c>
      <c r="E11" s="11">
        <v>91306.8</v>
      </c>
      <c r="F11" s="11">
        <f t="shared" ref="F11" si="0">D11-E11</f>
        <v>0</v>
      </c>
      <c r="G11" s="24">
        <v>37683</v>
      </c>
      <c r="H11" s="9" t="s">
        <v>216</v>
      </c>
      <c r="I11"/>
    </row>
    <row r="12" spans="1:13" ht="34.5" customHeight="1">
      <c r="A12" s="9">
        <v>2</v>
      </c>
      <c r="B12" s="15" t="s">
        <v>217</v>
      </c>
      <c r="C12" s="9">
        <v>101340082</v>
      </c>
      <c r="D12" s="11">
        <v>102000</v>
      </c>
      <c r="E12" s="11">
        <v>62900</v>
      </c>
      <c r="F12" s="11">
        <f>D12-E12</f>
        <v>39100</v>
      </c>
      <c r="G12" s="24">
        <v>44148</v>
      </c>
      <c r="H12" s="15" t="s">
        <v>218</v>
      </c>
      <c r="I12"/>
    </row>
    <row r="13" spans="1:13" ht="33.75" customHeight="1">
      <c r="A13" s="9">
        <v>3</v>
      </c>
      <c r="B13" s="15" t="s">
        <v>219</v>
      </c>
      <c r="C13" s="9">
        <v>101340108</v>
      </c>
      <c r="D13" s="11">
        <v>144647</v>
      </c>
      <c r="E13" s="9">
        <v>45804.82</v>
      </c>
      <c r="F13" s="11">
        <f t="shared" ref="F13" si="1">D13-E13</f>
        <v>98842.18</v>
      </c>
      <c r="G13" s="24">
        <v>44362</v>
      </c>
      <c r="H13" s="15" t="s">
        <v>220</v>
      </c>
      <c r="I13"/>
    </row>
    <row r="14" spans="1:13" ht="18.75" customHeight="1">
      <c r="A14" s="59" t="s">
        <v>48</v>
      </c>
      <c r="B14" s="60"/>
      <c r="C14" s="61"/>
      <c r="D14" s="29">
        <f>SUM(D11:D13)</f>
        <v>337953.8</v>
      </c>
      <c r="E14" s="29">
        <f>SUM(E11:E13)</f>
        <v>200011.62</v>
      </c>
      <c r="F14" s="29">
        <f>SUM(F11:F13)</f>
        <v>137942.18</v>
      </c>
      <c r="G14" s="4"/>
      <c r="H14" s="4"/>
      <c r="I14"/>
    </row>
    <row r="15" spans="1:13" ht="37.5" customHeight="1">
      <c r="B15"/>
      <c r="F15"/>
      <c r="G15"/>
      <c r="H15"/>
      <c r="I15"/>
    </row>
    <row r="16" spans="1:13" ht="33.75" customHeight="1">
      <c r="B16"/>
      <c r="F16"/>
      <c r="G16"/>
      <c r="H16"/>
      <c r="I16"/>
    </row>
    <row r="17" spans="1:9">
      <c r="B17"/>
      <c r="F17"/>
      <c r="G17"/>
      <c r="H17"/>
      <c r="I17"/>
    </row>
    <row r="18" spans="1:9">
      <c r="B18"/>
      <c r="F18"/>
      <c r="G18"/>
      <c r="H18"/>
      <c r="I18"/>
    </row>
    <row r="19" spans="1:9">
      <c r="B19"/>
      <c r="F19"/>
      <c r="G19"/>
      <c r="H19"/>
      <c r="I19"/>
    </row>
    <row r="20" spans="1:9">
      <c r="B20"/>
      <c r="F20"/>
      <c r="G20"/>
      <c r="H20"/>
      <c r="I20"/>
    </row>
    <row r="21" spans="1:9">
      <c r="B21"/>
      <c r="F21"/>
      <c r="G21"/>
      <c r="H21"/>
      <c r="I21"/>
    </row>
    <row r="22" spans="1:9">
      <c r="B22"/>
      <c r="F22"/>
      <c r="G22"/>
      <c r="H22"/>
      <c r="I22"/>
    </row>
    <row r="23" spans="1:9">
      <c r="B23"/>
      <c r="F23"/>
      <c r="G23"/>
      <c r="H23"/>
      <c r="I23"/>
    </row>
    <row r="24" spans="1:9">
      <c r="B24"/>
      <c r="F24"/>
      <c r="G24"/>
      <c r="H24"/>
      <c r="I24"/>
    </row>
    <row r="25" spans="1:9">
      <c r="B25"/>
      <c r="F25"/>
      <c r="G25"/>
      <c r="H25"/>
      <c r="I25"/>
    </row>
    <row r="26" spans="1:9">
      <c r="B26"/>
      <c r="F26"/>
      <c r="G26"/>
      <c r="H26"/>
      <c r="I26"/>
    </row>
    <row r="27" spans="1:9">
      <c r="B27"/>
      <c r="F27"/>
      <c r="G27"/>
      <c r="H27"/>
      <c r="I27"/>
    </row>
    <row r="28" spans="1:9" s="5" customFormat="1"/>
    <row r="29" spans="1:9" s="5" customFormat="1"/>
    <row r="30" spans="1:9">
      <c r="B30"/>
      <c r="F30"/>
      <c r="G30"/>
      <c r="H30"/>
      <c r="I30"/>
    </row>
    <row r="31" spans="1:9">
      <c r="B31"/>
      <c r="F31"/>
      <c r="G31"/>
      <c r="H31"/>
      <c r="I31"/>
    </row>
    <row r="32" spans="1:9">
      <c r="A32" s="1"/>
      <c r="B32"/>
      <c r="F32"/>
      <c r="G32"/>
      <c r="H32"/>
      <c r="I32"/>
    </row>
    <row r="33" spans="1:9">
      <c r="A33" s="1"/>
      <c r="B33"/>
      <c r="F33"/>
      <c r="G33"/>
      <c r="H33"/>
      <c r="I33"/>
    </row>
    <row r="34" spans="1:9">
      <c r="A34" s="1"/>
      <c r="B34"/>
      <c r="F34"/>
      <c r="G34"/>
      <c r="H34"/>
      <c r="I34"/>
    </row>
    <row r="35" spans="1:9">
      <c r="A35" s="1"/>
      <c r="B35"/>
      <c r="F35"/>
      <c r="G35"/>
      <c r="H35"/>
      <c r="I35"/>
    </row>
    <row r="36" spans="1:9">
      <c r="A36" s="1"/>
      <c r="B36"/>
      <c r="F36"/>
      <c r="G36"/>
      <c r="H36"/>
      <c r="I36"/>
    </row>
    <row r="37" spans="1:9">
      <c r="A37" s="1"/>
      <c r="B37"/>
      <c r="F37"/>
      <c r="G37"/>
      <c r="H37"/>
      <c r="I37"/>
    </row>
    <row r="38" spans="1:9">
      <c r="A38" s="1"/>
      <c r="B38"/>
      <c r="F38"/>
      <c r="G38"/>
      <c r="H38"/>
      <c r="I38"/>
    </row>
    <row r="39" spans="1:9">
      <c r="A39" s="1"/>
      <c r="B39"/>
      <c r="F39"/>
      <c r="G39"/>
      <c r="H39"/>
      <c r="I39"/>
    </row>
    <row r="40" spans="1:9">
      <c r="A40" s="1"/>
      <c r="B40"/>
      <c r="F40"/>
      <c r="G40"/>
      <c r="H40"/>
      <c r="I40"/>
    </row>
    <row r="41" spans="1:9">
      <c r="A41" s="1"/>
      <c r="B41"/>
      <c r="F41"/>
      <c r="G41"/>
      <c r="H41"/>
      <c r="I41"/>
    </row>
    <row r="42" spans="1:9">
      <c r="A42" s="1"/>
      <c r="B42"/>
      <c r="F42"/>
      <c r="G42"/>
      <c r="H42"/>
      <c r="I42"/>
    </row>
  </sheetData>
  <mergeCells count="8">
    <mergeCell ref="A14:C14"/>
    <mergeCell ref="B7:I7"/>
    <mergeCell ref="G1:I1"/>
    <mergeCell ref="K1:L1"/>
    <mergeCell ref="G2:I2"/>
    <mergeCell ref="G3:I3"/>
    <mergeCell ref="G4:I4"/>
    <mergeCell ref="B6:I6"/>
  </mergeCells>
  <pageMargins left="0.70866141732283472" right="0.11811023622047245" top="0.74803149606299213" bottom="0.15748031496062992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B7" sqref="B7:I7"/>
    </sheetView>
  </sheetViews>
  <sheetFormatPr defaultRowHeight="15"/>
  <cols>
    <col min="1" max="1" width="6.42578125" customWidth="1"/>
    <col min="2" max="2" width="48.140625" style="30" customWidth="1"/>
    <col min="3" max="3" width="20" customWidth="1"/>
    <col min="4" max="4" width="18.5703125" customWidth="1"/>
    <col min="5" max="5" width="19.42578125" customWidth="1"/>
    <col min="6" max="6" width="18.7109375" style="1" customWidth="1"/>
    <col min="7" max="7" width="21.28515625" style="1" customWidth="1"/>
    <col min="8" max="8" width="37.7109375" style="25" customWidth="1"/>
    <col min="9" max="9" width="13.42578125" style="1" customWidth="1"/>
    <col min="10" max="10" width="17" customWidth="1"/>
    <col min="11" max="11" width="17.7109375" customWidth="1"/>
    <col min="12" max="13" width="18" customWidth="1"/>
  </cols>
  <sheetData>
    <row r="1" spans="1:13" ht="18.75">
      <c r="G1" s="47" t="s">
        <v>300</v>
      </c>
      <c r="H1" s="48"/>
      <c r="I1" s="48"/>
      <c r="K1" s="51"/>
      <c r="L1" s="51"/>
      <c r="M1" s="3"/>
    </row>
    <row r="2" spans="1:13" ht="17.25">
      <c r="G2" s="52" t="s">
        <v>0</v>
      </c>
      <c r="H2" s="52"/>
      <c r="I2" s="53"/>
    </row>
    <row r="3" spans="1:13" ht="17.25">
      <c r="G3" s="52" t="s">
        <v>1</v>
      </c>
      <c r="H3" s="52"/>
      <c r="I3" s="53"/>
    </row>
    <row r="4" spans="1:13" ht="17.25">
      <c r="G4" s="52" t="s">
        <v>338</v>
      </c>
      <c r="H4" s="52"/>
      <c r="I4" s="53"/>
    </row>
    <row r="6" spans="1:13" ht="17.25">
      <c r="B6" s="49" t="s">
        <v>4</v>
      </c>
      <c r="C6" s="50"/>
      <c r="D6" s="50"/>
      <c r="E6" s="50"/>
      <c r="F6" s="50"/>
      <c r="G6" s="50"/>
      <c r="H6" s="50"/>
      <c r="I6" s="50"/>
    </row>
    <row r="7" spans="1:13" ht="17.25">
      <c r="B7" s="49" t="s">
        <v>301</v>
      </c>
      <c r="C7" s="50"/>
      <c r="D7" s="50"/>
      <c r="E7" s="50"/>
      <c r="F7" s="50"/>
      <c r="G7" s="50"/>
      <c r="H7" s="50"/>
      <c r="I7" s="50"/>
    </row>
    <row r="9" spans="1:13" ht="94.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2</v>
      </c>
      <c r="I9"/>
    </row>
    <row r="10" spans="1:13" ht="15.75">
      <c r="A10" s="9">
        <v>1</v>
      </c>
      <c r="B10" s="15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5">
        <v>8</v>
      </c>
      <c r="I10"/>
    </row>
    <row r="11" spans="1:13" ht="20.25" customHeight="1">
      <c r="A11" s="9">
        <v>1</v>
      </c>
      <c r="B11" s="15" t="s">
        <v>302</v>
      </c>
      <c r="C11" s="15" t="s">
        <v>303</v>
      </c>
      <c r="D11" s="16">
        <v>99990</v>
      </c>
      <c r="E11" s="16">
        <v>99990</v>
      </c>
      <c r="F11" s="11">
        <v>0</v>
      </c>
      <c r="G11" s="39">
        <v>40134</v>
      </c>
      <c r="H11" s="15"/>
      <c r="I11"/>
    </row>
    <row r="12" spans="1:13" ht="34.5" customHeight="1">
      <c r="A12" s="9">
        <v>2</v>
      </c>
      <c r="B12" s="15" t="s">
        <v>304</v>
      </c>
      <c r="C12" s="15" t="s">
        <v>305</v>
      </c>
      <c r="D12" s="16">
        <v>115000</v>
      </c>
      <c r="E12" s="16">
        <v>115000</v>
      </c>
      <c r="F12" s="11">
        <v>0</v>
      </c>
      <c r="G12" s="40">
        <v>43374</v>
      </c>
      <c r="H12" s="15"/>
      <c r="I12"/>
    </row>
    <row r="13" spans="1:13" ht="33.75" customHeight="1">
      <c r="A13" s="9">
        <v>3</v>
      </c>
      <c r="B13" s="15" t="s">
        <v>57</v>
      </c>
      <c r="C13" s="15" t="s">
        <v>306</v>
      </c>
      <c r="D13" s="16">
        <v>78000</v>
      </c>
      <c r="E13" s="16">
        <v>78000</v>
      </c>
      <c r="F13" s="11">
        <v>0</v>
      </c>
      <c r="G13" s="40">
        <v>40795</v>
      </c>
      <c r="H13" s="15"/>
      <c r="I13"/>
    </row>
    <row r="14" spans="1:13" ht="33" customHeight="1">
      <c r="A14" s="9">
        <v>4</v>
      </c>
      <c r="B14" s="15" t="s">
        <v>307</v>
      </c>
      <c r="C14" s="15" t="s">
        <v>308</v>
      </c>
      <c r="D14" s="16">
        <v>82317.399999999994</v>
      </c>
      <c r="E14" s="16">
        <v>82317.399999999994</v>
      </c>
      <c r="F14" s="11">
        <v>0</v>
      </c>
      <c r="G14" s="40">
        <v>38238</v>
      </c>
      <c r="H14" s="15"/>
      <c r="I14"/>
    </row>
    <row r="15" spans="1:13" ht="37.5" customHeight="1">
      <c r="A15" s="9">
        <v>5</v>
      </c>
      <c r="B15" s="15" t="s">
        <v>309</v>
      </c>
      <c r="C15" s="15" t="s">
        <v>310</v>
      </c>
      <c r="D15" s="16">
        <v>44000</v>
      </c>
      <c r="E15" s="16">
        <v>44000</v>
      </c>
      <c r="F15" s="11">
        <v>0</v>
      </c>
      <c r="G15" s="40">
        <v>44070</v>
      </c>
      <c r="H15" s="15"/>
      <c r="I15"/>
    </row>
    <row r="16" spans="1:13" ht="33.75" customHeight="1">
      <c r="A16" s="9">
        <v>6</v>
      </c>
      <c r="B16" s="15" t="s">
        <v>311</v>
      </c>
      <c r="C16" s="15" t="s">
        <v>312</v>
      </c>
      <c r="D16" s="16">
        <v>61000</v>
      </c>
      <c r="E16" s="16">
        <v>61000</v>
      </c>
      <c r="F16" s="11">
        <v>0</v>
      </c>
      <c r="G16" s="40">
        <v>44070</v>
      </c>
      <c r="H16" s="15"/>
      <c r="I16"/>
    </row>
    <row r="17" spans="1:9" ht="31.5">
      <c r="A17" s="9">
        <v>7</v>
      </c>
      <c r="B17" s="15" t="s">
        <v>311</v>
      </c>
      <c r="C17" s="15" t="s">
        <v>313</v>
      </c>
      <c r="D17" s="16">
        <v>61000</v>
      </c>
      <c r="E17" s="16">
        <v>61000</v>
      </c>
      <c r="F17" s="11">
        <v>0</v>
      </c>
      <c r="G17" s="40">
        <v>44070</v>
      </c>
      <c r="H17" s="15"/>
      <c r="I17"/>
    </row>
    <row r="18" spans="1:9" ht="15.75">
      <c r="A18" s="9">
        <v>8</v>
      </c>
      <c r="B18" s="15" t="s">
        <v>314</v>
      </c>
      <c r="C18" s="15" t="s">
        <v>315</v>
      </c>
      <c r="D18" s="16">
        <v>65000</v>
      </c>
      <c r="E18" s="16">
        <v>65000</v>
      </c>
      <c r="F18" s="11">
        <v>0</v>
      </c>
      <c r="G18" s="40">
        <v>44070</v>
      </c>
      <c r="H18" s="15"/>
      <c r="I18"/>
    </row>
    <row r="19" spans="1:9" ht="31.5">
      <c r="A19" s="9">
        <v>9</v>
      </c>
      <c r="B19" s="15" t="s">
        <v>316</v>
      </c>
      <c r="C19" s="15" t="s">
        <v>317</v>
      </c>
      <c r="D19" s="16">
        <v>276592</v>
      </c>
      <c r="E19" s="16">
        <v>276592</v>
      </c>
      <c r="F19" s="11">
        <v>0</v>
      </c>
      <c r="G19" s="40">
        <v>43444</v>
      </c>
      <c r="H19" s="15"/>
      <c r="I19"/>
    </row>
    <row r="20" spans="1:9" ht="31.5">
      <c r="A20" s="9">
        <v>10</v>
      </c>
      <c r="B20" s="15" t="s">
        <v>318</v>
      </c>
      <c r="C20" s="15" t="s">
        <v>319</v>
      </c>
      <c r="D20" s="16">
        <v>94000</v>
      </c>
      <c r="E20" s="16">
        <v>94000</v>
      </c>
      <c r="F20" s="11">
        <v>0</v>
      </c>
      <c r="G20" s="40">
        <v>44070</v>
      </c>
      <c r="H20" s="15"/>
      <c r="I20"/>
    </row>
    <row r="21" spans="1:9" ht="31.5">
      <c r="A21" s="9">
        <v>11</v>
      </c>
      <c r="B21" s="15" t="s">
        <v>318</v>
      </c>
      <c r="C21" s="15" t="s">
        <v>320</v>
      </c>
      <c r="D21" s="16">
        <v>94000</v>
      </c>
      <c r="E21" s="16">
        <v>94000</v>
      </c>
      <c r="F21" s="11">
        <v>0</v>
      </c>
      <c r="G21" s="40">
        <v>44070</v>
      </c>
      <c r="H21" s="15"/>
      <c r="I21"/>
    </row>
    <row r="22" spans="1:9" ht="47.25">
      <c r="A22" s="9">
        <v>12</v>
      </c>
      <c r="B22" s="15" t="s">
        <v>321</v>
      </c>
      <c r="C22" s="15" t="s">
        <v>322</v>
      </c>
      <c r="D22" s="16">
        <v>168210</v>
      </c>
      <c r="E22" s="16">
        <v>168210</v>
      </c>
      <c r="F22" s="11">
        <v>0</v>
      </c>
      <c r="G22" s="40">
        <v>43374</v>
      </c>
      <c r="H22" s="15"/>
      <c r="I22"/>
    </row>
    <row r="23" spans="1:9" ht="47.25">
      <c r="A23" s="9">
        <v>13</v>
      </c>
      <c r="B23" s="15" t="s">
        <v>321</v>
      </c>
      <c r="C23" s="15" t="s">
        <v>323</v>
      </c>
      <c r="D23" s="16">
        <v>168210</v>
      </c>
      <c r="E23" s="16">
        <v>168210</v>
      </c>
      <c r="F23" s="11">
        <v>0</v>
      </c>
      <c r="G23" s="40">
        <v>43374</v>
      </c>
      <c r="H23" s="15"/>
      <c r="I23"/>
    </row>
    <row r="24" spans="1:9" ht="15.75">
      <c r="A24" s="9">
        <v>14</v>
      </c>
      <c r="B24" s="15" t="s">
        <v>309</v>
      </c>
      <c r="C24" s="15" t="s">
        <v>324</v>
      </c>
      <c r="D24" s="16">
        <v>44000</v>
      </c>
      <c r="E24" s="16">
        <v>44000</v>
      </c>
      <c r="F24" s="11">
        <v>0</v>
      </c>
      <c r="G24" s="40">
        <v>44070</v>
      </c>
      <c r="H24" s="15"/>
      <c r="I24"/>
    </row>
    <row r="25" spans="1:9" ht="15.75">
      <c r="A25" s="9">
        <v>15</v>
      </c>
      <c r="B25" s="15" t="s">
        <v>325</v>
      </c>
      <c r="C25" s="15" t="s">
        <v>326</v>
      </c>
      <c r="D25" s="16">
        <v>84000</v>
      </c>
      <c r="E25" s="16">
        <v>84000</v>
      </c>
      <c r="F25" s="11">
        <v>0</v>
      </c>
      <c r="G25" s="40">
        <v>44070</v>
      </c>
      <c r="H25" s="15"/>
      <c r="I25"/>
    </row>
    <row r="26" spans="1:9" ht="15.75">
      <c r="A26" s="9">
        <v>16</v>
      </c>
      <c r="B26" s="15" t="s">
        <v>325</v>
      </c>
      <c r="C26" s="15" t="s">
        <v>327</v>
      </c>
      <c r="D26" s="16">
        <v>84000</v>
      </c>
      <c r="E26" s="16">
        <v>84000</v>
      </c>
      <c r="F26" s="11">
        <v>0</v>
      </c>
      <c r="G26" s="40">
        <v>44070</v>
      </c>
      <c r="H26" s="15"/>
      <c r="I26"/>
    </row>
    <row r="27" spans="1:9" ht="15.75">
      <c r="A27" s="9">
        <v>17</v>
      </c>
      <c r="B27" s="15" t="s">
        <v>328</v>
      </c>
      <c r="C27" s="15" t="s">
        <v>329</v>
      </c>
      <c r="D27" s="16">
        <v>164580</v>
      </c>
      <c r="E27" s="16">
        <v>164580</v>
      </c>
      <c r="F27" s="11">
        <v>0</v>
      </c>
      <c r="G27" s="40">
        <v>40155</v>
      </c>
      <c r="H27" s="15"/>
      <c r="I27"/>
    </row>
    <row r="28" spans="1:9" s="5" customFormat="1" ht="31.5">
      <c r="A28" s="9">
        <v>18</v>
      </c>
      <c r="B28" s="15" t="s">
        <v>330</v>
      </c>
      <c r="C28" s="15" t="s">
        <v>331</v>
      </c>
      <c r="D28" s="16">
        <v>399600</v>
      </c>
      <c r="E28" s="16">
        <v>399600</v>
      </c>
      <c r="F28" s="11">
        <v>0</v>
      </c>
      <c r="G28" s="40">
        <v>43420</v>
      </c>
      <c r="H28" s="15"/>
    </row>
    <row r="29" spans="1:9" s="5" customFormat="1" ht="47.25">
      <c r="A29" s="9">
        <v>19</v>
      </c>
      <c r="B29" s="15" t="s">
        <v>332</v>
      </c>
      <c r="C29" s="15" t="s">
        <v>333</v>
      </c>
      <c r="D29" s="16">
        <v>52360</v>
      </c>
      <c r="E29" s="16">
        <v>52360</v>
      </c>
      <c r="F29" s="11">
        <v>0</v>
      </c>
      <c r="G29" s="40">
        <v>43374</v>
      </c>
      <c r="H29" s="15"/>
    </row>
    <row r="30" spans="1:9" ht="24" customHeight="1">
      <c r="A30" s="62" t="s">
        <v>48</v>
      </c>
      <c r="B30" s="60"/>
      <c r="C30" s="61"/>
      <c r="D30" s="28">
        <f>SUM(D11:D29)</f>
        <v>2235859.4</v>
      </c>
      <c r="E30" s="28">
        <f>SUM(E11:E29)</f>
        <v>2235859.4</v>
      </c>
      <c r="F30" s="29">
        <f>SUM(F11:F29)</f>
        <v>0</v>
      </c>
      <c r="G30" s="4"/>
      <c r="H30" s="4"/>
      <c r="I30"/>
    </row>
    <row r="31" spans="1:9">
      <c r="A31" s="1"/>
      <c r="B31"/>
      <c r="F31"/>
      <c r="G31"/>
      <c r="H31"/>
      <c r="I31"/>
    </row>
    <row r="32" spans="1:9">
      <c r="A32" s="1"/>
      <c r="B32"/>
      <c r="F32"/>
      <c r="G32"/>
      <c r="H32"/>
      <c r="I32"/>
    </row>
    <row r="33" spans="1:9">
      <c r="A33" s="1"/>
      <c r="B33"/>
      <c r="F33"/>
      <c r="G33"/>
      <c r="H33"/>
      <c r="I33"/>
    </row>
    <row r="34" spans="1:9">
      <c r="A34" s="1"/>
      <c r="B34"/>
      <c r="F34"/>
      <c r="G34"/>
      <c r="H34"/>
      <c r="I34"/>
    </row>
    <row r="35" spans="1:9">
      <c r="A35" s="1"/>
      <c r="B35"/>
      <c r="F35"/>
      <c r="G35"/>
      <c r="H35"/>
      <c r="I35"/>
    </row>
    <row r="36" spans="1:9">
      <c r="A36" s="1"/>
      <c r="B36"/>
      <c r="F36"/>
      <c r="G36"/>
      <c r="H36"/>
      <c r="I36"/>
    </row>
    <row r="37" spans="1:9">
      <c r="A37" s="1"/>
      <c r="B37"/>
      <c r="F37"/>
      <c r="G37"/>
      <c r="H37"/>
      <c r="I37"/>
    </row>
    <row r="38" spans="1:9">
      <c r="A38" s="1"/>
      <c r="B38"/>
      <c r="F38"/>
      <c r="G38"/>
      <c r="H38"/>
      <c r="I38"/>
    </row>
    <row r="39" spans="1:9">
      <c r="A39" s="1"/>
      <c r="B39"/>
      <c r="F39"/>
      <c r="G39"/>
      <c r="H39"/>
      <c r="I39"/>
    </row>
    <row r="40" spans="1:9">
      <c r="I40"/>
    </row>
    <row r="41" spans="1:9">
      <c r="I41"/>
    </row>
    <row r="42" spans="1:9">
      <c r="I42"/>
    </row>
  </sheetData>
  <mergeCells count="8">
    <mergeCell ref="B7:I7"/>
    <mergeCell ref="A30:C30"/>
    <mergeCell ref="G1:I1"/>
    <mergeCell ref="K1:L1"/>
    <mergeCell ref="G2:I2"/>
    <mergeCell ref="G3:I3"/>
    <mergeCell ref="G4:I4"/>
    <mergeCell ref="B6:I6"/>
  </mergeCells>
  <pageMargins left="0.31496062992125984" right="0.19685039370078741" top="0.74803149606299213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Шенкурская СШ</vt:lpstr>
      <vt:lpstr>Ровдинская СШ</vt:lpstr>
      <vt:lpstr>Боровская ОШ</vt:lpstr>
      <vt:lpstr>Наводовская ОШ</vt:lpstr>
      <vt:lpstr>Устьпаденьгская ОШ</vt:lpstr>
      <vt:lpstr>Шеговарская СШ</vt:lpstr>
      <vt:lpstr>ДШИ</vt:lpstr>
      <vt:lpstr>Дкис</vt:lpstr>
      <vt:lpstr>Музей</vt:lpstr>
      <vt:lpstr>Ваганочка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2024-10-14T12:33:03Z</cp:lastPrinted>
  <dcterms:created xsi:type="dcterms:W3CDTF">2024-10-01T14:08:08Z</dcterms:created>
  <dcterms:modified xsi:type="dcterms:W3CDTF">2024-10-14T14:02:42Z</dcterms:modified>
</cp:coreProperties>
</file>